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39\121680\Design\Roadway\EngData\"/>
    </mc:Choice>
  </mc:AlternateContent>
  <xr:revisionPtr revIDLastSave="0" documentId="13_ncr:1_{5F348476-6CA1-48C4-88B8-A58319079D49}" xr6:coauthVersionLast="47" xr6:coauthVersionMax="47" xr10:uidLastSave="{00000000-0000-0000-0000-000000000000}"/>
  <bookViews>
    <workbookView xWindow="-120" yWindow="-120" windowWidth="29040" windowHeight="15720" tabRatio="840" activeTab="2" xr2:uid="{00000000-000D-0000-FFFF-FFFF00000000}"/>
  </bookViews>
  <sheets>
    <sheet name="CALC01" sheetId="60" r:id="rId1"/>
    <sheet name="CALC02" sheetId="17" r:id="rId2"/>
    <sheet name="SUMMARY01" sheetId="9" r:id="rId3"/>
  </sheets>
  <definedNames>
    <definedName name="_xlnm._FilterDatabase" localSheetId="1" hidden="1">CALC02!$D$16:$G$18</definedName>
    <definedName name="_xlnm._FilterDatabase" localSheetId="2" hidden="1">SUMMARY01!$D$11:$F$21</definedName>
    <definedName name="_xlnm.Print_Area" localSheetId="0">CALC01!$A$1:$I$21</definedName>
    <definedName name="_xlnm.Print_Area" localSheetId="1">CALC02!$A$1:$G$20</definedName>
    <definedName name="_xlnm.Print_Area" localSheetId="2">SUMMARY01!$A$3:$G$21</definedName>
    <definedName name="_xlnm.Print_Titles" localSheetId="1">CALC02!$2:$4</definedName>
    <definedName name="_xlnm.Print_Titles" localSheetId="2">SUMMARY01!$3:$7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9" l="1"/>
  <c r="E14" i="9"/>
  <c r="E9" i="9"/>
  <c r="F11" i="9"/>
  <c r="H20" i="60"/>
  <c r="F14" i="17"/>
  <c r="G14" i="17" s="1"/>
  <c r="F17" i="17"/>
  <c r="G17" i="17" s="1"/>
  <c r="F18" i="60"/>
  <c r="I18" i="60" s="1"/>
  <c r="D15" i="60"/>
  <c r="F15" i="60" s="1"/>
  <c r="I15" i="60" s="1"/>
  <c r="I20" i="60" s="1"/>
  <c r="G19" i="17" l="1"/>
  <c r="H15" i="60"/>
  <c r="H18" i="60"/>
  <c r="F21" i="9" l="1"/>
  <c r="H21" i="60" l="1"/>
  <c r="I21" i="60"/>
  <c r="G20" i="17" l="1"/>
  <c r="F16" i="9" l="1"/>
</calcChain>
</file>

<file path=xl/sharedStrings.xml><?xml version="1.0" encoding="utf-8"?>
<sst xmlns="http://schemas.openxmlformats.org/spreadsheetml/2006/main" count="67" uniqueCount="41">
  <si>
    <t>FEET</t>
  </si>
  <si>
    <t>TO</t>
  </si>
  <si>
    <t>STATION RANGE</t>
  </si>
  <si>
    <t>CU. YD.</t>
  </si>
  <si>
    <t>CADD GENERATED AREA</t>
  </si>
  <si>
    <t>SQ. FT.</t>
  </si>
  <si>
    <t xml:space="preserve">SUBTOTALS  </t>
  </si>
  <si>
    <t xml:space="preserve">TOTALS CARRIED TO GENERAL SUMMARY  </t>
  </si>
  <si>
    <t>SUB-TOTAL</t>
  </si>
  <si>
    <t>UNIT</t>
  </si>
  <si>
    <t>CARRIED FROM SHEET</t>
  </si>
  <si>
    <t>ITEM DESCRIPTION</t>
  </si>
  <si>
    <t>TOTAL CARRIED TO   GENERAL SUMMARY</t>
  </si>
  <si>
    <t>TOTAL</t>
  </si>
  <si>
    <t>TYPICAL SECTION REFERENCE NUMBER</t>
  </si>
  <si>
    <t>ODOT         ITEM NO. &amp; EXTENSION</t>
  </si>
  <si>
    <t>AVERAGE                 WIDTH                                   (W)</t>
  </si>
  <si>
    <t>SURFACE AREA                                 (A)                              A=DxW.</t>
  </si>
  <si>
    <t>ITEM 304 - 6" AGGREGATE BASE</t>
  </si>
  <si>
    <t>304 - AGGREGATE (6")                                         6*A                                12*27</t>
  </si>
  <si>
    <r>
      <t>Calculated</t>
    </r>
    <r>
      <rPr>
        <i/>
        <sz val="9"/>
        <rFont val="Arial"/>
        <family val="2"/>
      </rPr>
      <t/>
    </r>
  </si>
  <si>
    <r>
      <t>Checked</t>
    </r>
    <r>
      <rPr>
        <i/>
        <sz val="10"/>
        <rFont val="Arial"/>
        <family val="2"/>
      </rPr>
      <t xml:space="preserve">        </t>
    </r>
  </si>
  <si>
    <t>6" AGGREGATE BASE</t>
  </si>
  <si>
    <t>301 - 56000</t>
  </si>
  <si>
    <t>NWQ</t>
  </si>
  <si>
    <t>CU. YD</t>
  </si>
  <si>
    <t>*depth varies</t>
  </si>
  <si>
    <t>441 - 70100</t>
  </si>
  <si>
    <t>JEF - 121680</t>
  </si>
  <si>
    <t>ITEM 301 - 6" ASPHALT CONCRETE BASE, PG64-22, (449)</t>
  </si>
  <si>
    <t>ITEM 441 - 2" ASPHALT CONCRETE SURFACE COURSE, TYPE 1, (449)</t>
  </si>
  <si>
    <t>CADIZ ROAD</t>
  </si>
  <si>
    <t>CANTON ROAD</t>
  </si>
  <si>
    <t>301 - 6" BASE                                               6*A                                                                        12*27</t>
  </si>
  <si>
    <t>441 - 2" SURFACE COURSE                                  2*A                                                       12*27</t>
  </si>
  <si>
    <t>SEN</t>
  </si>
  <si>
    <t>DISTANCE                                            [CAD GENERATED SAWCUT LENGTH]                                        (D)</t>
  </si>
  <si>
    <t>DISTANCE [CAD GENERATED SAWCUT LENGTH]                          (D)</t>
  </si>
  <si>
    <t>304-20000</t>
  </si>
  <si>
    <t>6" ASPAHLT CONCRETE BASE, PG64-22, (449)</t>
  </si>
  <si>
    <t>2" ASPHALT CONCRETE SURFACE COURSE, TYPE 1, (449)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</si>
</sst>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#\+#0.00\ &quot;TO&quot;"/>
    <numFmt numFmtId="166" formatCode="0&quot;+&quot;00.00"/>
    <numFmt numFmtId="167" formatCode="0.0"/>
  </numFmts>
  <fonts count="13" x14ac:knownFonts="1">
    <font>
      <sz val="10"/>
      <name val="Arial"/>
    </font>
    <font>
      <sz val="8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i/>
      <sz val="12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0" xfId="0" applyNumberFormat="1" applyFont="1"/>
    <xf numFmtId="0" fontId="5" fillId="0" borderId="1" xfId="0" applyFont="1" applyBorder="1" applyAlignment="1" applyProtection="1">
      <alignment horizontal="center" vertical="center"/>
      <protection locked="0"/>
    </xf>
    <xf numFmtId="166" fontId="5" fillId="0" borderId="3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  <protection locked="0"/>
    </xf>
    <xf numFmtId="166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2" fontId="5" fillId="0" borderId="4" xfId="0" applyNumberFormat="1" applyFont="1" applyBorder="1" applyAlignment="1" applyProtection="1">
      <alignment horizontal="center" vertical="center"/>
      <protection locked="0"/>
    </xf>
    <xf numFmtId="1" fontId="5" fillId="0" borderId="7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12" xfId="0" applyFont="1" applyBorder="1" applyAlignment="1">
      <alignment vertical="center"/>
    </xf>
    <xf numFmtId="1" fontId="3" fillId="0" borderId="12" xfId="0" applyNumberFormat="1" applyFont="1" applyBorder="1" applyAlignment="1">
      <alignment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4" fillId="0" borderId="3" xfId="0" applyFont="1" applyBorder="1"/>
    <xf numFmtId="0" fontId="8" fillId="0" borderId="3" xfId="0" applyFont="1" applyBorder="1" applyAlignment="1">
      <alignment horizontal="center"/>
    </xf>
    <xf numFmtId="166" fontId="8" fillId="0" borderId="4" xfId="0" applyNumberFormat="1" applyFont="1" applyBorder="1" applyAlignment="1" applyProtection="1">
      <alignment vertical="center"/>
      <protection locked="0"/>
    </xf>
    <xf numFmtId="166" fontId="8" fillId="0" borderId="4" xfId="0" applyNumberFormat="1" applyFont="1" applyBorder="1" applyAlignment="1" applyProtection="1">
      <alignment horizontal="center" vertical="center"/>
      <protection locked="0"/>
    </xf>
    <xf numFmtId="166" fontId="8" fillId="0" borderId="4" xfId="0" applyNumberFormat="1" applyFont="1" applyBorder="1" applyAlignment="1" applyProtection="1">
      <alignment horizontal="right" vertical="center"/>
      <protection locked="0"/>
    </xf>
    <xf numFmtId="0" fontId="4" fillId="0" borderId="15" xfId="0" applyFont="1" applyBorder="1"/>
    <xf numFmtId="166" fontId="8" fillId="0" borderId="13" xfId="0" applyNumberFormat="1" applyFont="1" applyBorder="1" applyAlignment="1" applyProtection="1">
      <alignment vertical="center"/>
      <protection locked="0"/>
    </xf>
    <xf numFmtId="166" fontId="8" fillId="0" borderId="13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66" fontId="8" fillId="2" borderId="4" xfId="0" applyNumberFormat="1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1" fontId="2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vertical="center"/>
    </xf>
    <xf numFmtId="1" fontId="5" fillId="0" borderId="13" xfId="0" applyNumberFormat="1" applyFont="1" applyBorder="1" applyAlignment="1" applyProtection="1">
      <alignment horizontal="center" vertical="center"/>
      <protection locked="0"/>
    </xf>
    <xf numFmtId="1" fontId="5" fillId="2" borderId="4" xfId="0" applyNumberFormat="1" applyFont="1" applyFill="1" applyBorder="1" applyAlignment="1" applyProtection="1">
      <alignment horizontal="center" vertical="center"/>
      <protection locked="0"/>
    </xf>
    <xf numFmtId="1" fontId="5" fillId="0" borderId="4" xfId="0" applyNumberFormat="1" applyFont="1" applyBorder="1" applyAlignment="1" applyProtection="1">
      <alignment horizontal="center" vertical="center"/>
      <protection locked="0"/>
    </xf>
    <xf numFmtId="1" fontId="11" fillId="0" borderId="4" xfId="0" applyNumberFormat="1" applyFont="1" applyBorder="1" applyAlignment="1" applyProtection="1">
      <alignment horizontal="center" vertical="center"/>
      <protection locked="0"/>
    </xf>
    <xf numFmtId="1" fontId="8" fillId="0" borderId="4" xfId="0" applyNumberFormat="1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/>
    </xf>
    <xf numFmtId="0" fontId="9" fillId="0" borderId="0" xfId="0" applyFont="1" applyAlignment="1" applyProtection="1">
      <alignment horizontal="left"/>
      <protection locked="0"/>
    </xf>
    <xf numFmtId="2" fontId="4" fillId="0" borderId="0" xfId="0" applyNumberFormat="1" applyFont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1" fontId="4" fillId="0" borderId="4" xfId="0" applyNumberFormat="1" applyFont="1" applyBorder="1"/>
    <xf numFmtId="0" fontId="9" fillId="0" borderId="3" xfId="0" applyFont="1" applyBorder="1" applyAlignment="1" applyProtection="1">
      <alignment horizontal="left"/>
      <protection locked="0"/>
    </xf>
    <xf numFmtId="0" fontId="4" fillId="0" borderId="10" xfId="0" applyFont="1" applyBorder="1"/>
    <xf numFmtId="0" fontId="8" fillId="0" borderId="3" xfId="0" applyFont="1" applyBorder="1" applyAlignment="1">
      <alignment horizontal="left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8" fillId="0" borderId="3" xfId="0" applyFont="1" applyBorder="1"/>
    <xf numFmtId="0" fontId="5" fillId="0" borderId="0" xfId="0" applyFont="1" applyAlignment="1" applyProtection="1">
      <alignment horizontal="center" vertical="center"/>
      <protection locked="0"/>
    </xf>
    <xf numFmtId="0" fontId="0" fillId="0" borderId="4" xfId="0" applyBorder="1"/>
    <xf numFmtId="166" fontId="10" fillId="0" borderId="0" xfId="0" applyNumberFormat="1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6" fontId="8" fillId="2" borderId="0" xfId="0" applyNumberFormat="1" applyFont="1" applyFill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1" fontId="5" fillId="0" borderId="1" xfId="0" applyNumberFormat="1" applyFont="1" applyBorder="1" applyAlignment="1" applyProtection="1">
      <alignment horizontal="center"/>
      <protection locked="0"/>
    </xf>
    <xf numFmtId="0" fontId="0" fillId="0" borderId="27" xfId="0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center"/>
    </xf>
    <xf numFmtId="167" fontId="5" fillId="0" borderId="4" xfId="0" quotePrefix="1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/>
    </xf>
    <xf numFmtId="0" fontId="0" fillId="0" borderId="27" xfId="0" applyBorder="1"/>
    <xf numFmtId="167" fontId="0" fillId="0" borderId="4" xfId="0" applyNumberFormat="1" applyBorder="1"/>
    <xf numFmtId="166" fontId="5" fillId="0" borderId="4" xfId="0" applyNumberFormat="1" applyFont="1" applyBorder="1" applyAlignment="1">
      <alignment horizontal="center"/>
    </xf>
    <xf numFmtId="166" fontId="5" fillId="0" borderId="3" xfId="0" applyNumberFormat="1" applyFont="1" applyBorder="1" applyAlignment="1" applyProtection="1">
      <alignment horizontal="center"/>
      <protection locked="0"/>
    </xf>
    <xf numFmtId="167" fontId="5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quotePrefix="1" applyFont="1" applyAlignment="1" applyProtection="1">
      <alignment horizontal="center" vertical="center"/>
      <protection locked="0"/>
    </xf>
    <xf numFmtId="167" fontId="5" fillId="0" borderId="0" xfId="0" applyNumberFormat="1" applyFont="1" applyAlignment="1">
      <alignment horizontal="center"/>
    </xf>
    <xf numFmtId="167" fontId="5" fillId="0" borderId="4" xfId="0" applyNumberFormat="1" applyFont="1" applyBorder="1" applyAlignment="1" applyProtection="1">
      <alignment horizontal="center"/>
      <protection locked="0"/>
    </xf>
    <xf numFmtId="167" fontId="5" fillId="0" borderId="7" xfId="0" applyNumberFormat="1" applyFont="1" applyBorder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textRotation="90" wrapText="1"/>
      <protection locked="0"/>
    </xf>
    <xf numFmtId="0" fontId="5" fillId="0" borderId="4" xfId="0" applyFont="1" applyBorder="1" applyProtection="1">
      <protection locked="0"/>
    </xf>
    <xf numFmtId="0" fontId="5" fillId="0" borderId="4" xfId="0" applyFont="1" applyBorder="1" applyAlignment="1" applyProtection="1">
      <alignment horizontal="center" vertical="center" textRotation="90" wrapText="1"/>
      <protection locked="0"/>
    </xf>
    <xf numFmtId="164" fontId="5" fillId="0" borderId="13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4" xfId="0" applyNumberFormat="1" applyFont="1" applyBorder="1" applyAlignment="1" applyProtection="1">
      <alignment horizontal="center" vertical="center" textRotation="90" wrapText="1"/>
      <protection locked="0"/>
    </xf>
    <xf numFmtId="0" fontId="4" fillId="0" borderId="2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4" xfId="0" applyFont="1" applyBorder="1" applyAlignment="1" applyProtection="1">
      <alignment horizontal="right" vertical="center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0" fontId="5" fillId="0" borderId="11" xfId="0" applyFont="1" applyBorder="1" applyAlignment="1" applyProtection="1">
      <alignment horizontal="center" vertical="center" textRotation="90" wrapText="1"/>
      <protection locked="0"/>
    </xf>
    <xf numFmtId="0" fontId="5" fillId="0" borderId="9" xfId="0" applyFont="1" applyBorder="1" applyAlignment="1" applyProtection="1">
      <alignment horizontal="center" vertical="center" textRotation="90" wrapText="1"/>
      <protection locked="0"/>
    </xf>
    <xf numFmtId="0" fontId="5" fillId="0" borderId="15" xfId="0" applyFont="1" applyBorder="1" applyAlignment="1" applyProtection="1">
      <alignment horizontal="center" vertical="center" textRotation="90" wrapText="1"/>
      <protection locked="0"/>
    </xf>
    <xf numFmtId="0" fontId="5" fillId="0" borderId="3" xfId="0" applyFont="1" applyBorder="1" applyAlignment="1" applyProtection="1">
      <alignment horizontal="center" vertical="center" textRotation="90" wrapText="1"/>
      <protection locked="0"/>
    </xf>
    <xf numFmtId="0" fontId="5" fillId="0" borderId="5" xfId="0" applyFont="1" applyBorder="1" applyAlignment="1" applyProtection="1">
      <alignment horizontal="center" vertical="center" textRotation="90" wrapText="1"/>
      <protection locked="0"/>
    </xf>
    <xf numFmtId="1" fontId="5" fillId="0" borderId="22" xfId="0" applyNumberFormat="1" applyFont="1" applyBorder="1" applyAlignment="1" applyProtection="1">
      <alignment horizontal="center" vertical="center" textRotation="90" wrapText="1"/>
      <protection locked="0"/>
    </xf>
    <xf numFmtId="1" fontId="5" fillId="0" borderId="23" xfId="0" applyNumberFormat="1" applyFont="1" applyBorder="1" applyAlignment="1" applyProtection="1">
      <alignment horizontal="center" vertical="center" textRotation="90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textRotation="90" wrapText="1"/>
      <protection locked="0"/>
    </xf>
    <xf numFmtId="0" fontId="5" fillId="0" borderId="8" xfId="0" applyFont="1" applyBorder="1" applyAlignment="1" applyProtection="1">
      <alignment horizontal="center" vertical="center" textRotation="90" wrapText="1"/>
      <protection locked="0"/>
    </xf>
    <xf numFmtId="1" fontId="5" fillId="0" borderId="6" xfId="0" applyNumberFormat="1" applyFont="1" applyBorder="1" applyAlignment="1" applyProtection="1">
      <alignment horizontal="center" vertical="center" textRotation="90" wrapText="1"/>
      <protection locked="0"/>
    </xf>
    <xf numFmtId="1" fontId="5" fillId="0" borderId="8" xfId="0" applyNumberFormat="1" applyFont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4</xdr:row>
      <xdr:rowOff>419102</xdr:rowOff>
    </xdr:from>
    <xdr:to>
      <xdr:col>8</xdr:col>
      <xdr:colOff>561975</xdr:colOff>
      <xdr:row>6</xdr:row>
      <xdr:rowOff>123827</xdr:rowOff>
    </xdr:to>
    <xdr:sp macro="" textlink="">
      <xdr:nvSpPr>
        <xdr:cNvPr id="2" name="Line 23">
          <a:extLst>
            <a:ext uri="{FF2B5EF4-FFF2-40B4-BE49-F238E27FC236}">
              <a16:creationId xmlns:a16="http://schemas.microsoft.com/office/drawing/2014/main" id="{7925E684-8D70-4C6A-B96D-798C4D606083}"/>
            </a:ext>
          </a:extLst>
        </xdr:cNvPr>
        <xdr:cNvSpPr>
          <a:spLocks noChangeShapeType="1"/>
        </xdr:cNvSpPr>
      </xdr:nvSpPr>
      <xdr:spPr bwMode="auto">
        <a:xfrm rot="5400000">
          <a:off x="6396037" y="1376365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360363</xdr:colOff>
      <xdr:row>4</xdr:row>
      <xdr:rowOff>434977</xdr:rowOff>
    </xdr:from>
    <xdr:to>
      <xdr:col>7</xdr:col>
      <xdr:colOff>360363</xdr:colOff>
      <xdr:row>6</xdr:row>
      <xdr:rowOff>139702</xdr:rowOff>
    </xdr:to>
    <xdr:sp macro="" textlink="">
      <xdr:nvSpPr>
        <xdr:cNvPr id="4" name="Line 23">
          <a:extLst>
            <a:ext uri="{FF2B5EF4-FFF2-40B4-BE49-F238E27FC236}">
              <a16:creationId xmlns:a16="http://schemas.microsoft.com/office/drawing/2014/main" id="{9B64282D-F75F-498D-AE4A-A041BD3709B1}"/>
            </a:ext>
          </a:extLst>
        </xdr:cNvPr>
        <xdr:cNvSpPr>
          <a:spLocks noChangeShapeType="1"/>
        </xdr:cNvSpPr>
      </xdr:nvSpPr>
      <xdr:spPr bwMode="auto">
        <a:xfrm rot="5400000">
          <a:off x="6199188" y="1390652"/>
          <a:ext cx="577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5</xdr:row>
      <xdr:rowOff>161925</xdr:rowOff>
    </xdr:from>
    <xdr:to>
      <xdr:col>6</xdr:col>
      <xdr:colOff>447675</xdr:colOff>
      <xdr:row>6</xdr:row>
      <xdr:rowOff>304800</xdr:rowOff>
    </xdr:to>
    <xdr:sp macro="" textlink="">
      <xdr:nvSpPr>
        <xdr:cNvPr id="20685" name="Line 2">
          <a:extLst>
            <a:ext uri="{FF2B5EF4-FFF2-40B4-BE49-F238E27FC236}">
              <a16:creationId xmlns:a16="http://schemas.microsoft.com/office/drawing/2014/main" id="{00000000-0008-0000-0300-0000CD500000}"/>
            </a:ext>
          </a:extLst>
        </xdr:cNvPr>
        <xdr:cNvSpPr>
          <a:spLocks noChangeShapeType="1"/>
        </xdr:cNvSpPr>
      </xdr:nvSpPr>
      <xdr:spPr bwMode="auto">
        <a:xfrm rot="5400000">
          <a:off x="5538787" y="1366838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17CED-4B72-41E5-8C9A-8BF3CFA97A99}">
  <dimension ref="A1:K21"/>
  <sheetViews>
    <sheetView view="pageBreakPreview" zoomScaleNormal="100" zoomScaleSheetLayoutView="100" workbookViewId="0">
      <selection activeCell="M19" sqref="M19"/>
    </sheetView>
  </sheetViews>
  <sheetFormatPr defaultRowHeight="12.75" x14ac:dyDescent="0.2"/>
  <cols>
    <col min="1" max="1" width="10.28515625" customWidth="1"/>
    <col min="2" max="2" width="3.85546875" bestFit="1" customWidth="1"/>
    <col min="3" max="3" width="10.7109375" customWidth="1"/>
    <col min="6" max="6" width="10" bestFit="1" customWidth="1"/>
    <col min="8" max="8" width="9.5703125" bestFit="1" customWidth="1"/>
    <col min="9" max="9" width="12.42578125" customWidth="1"/>
  </cols>
  <sheetData>
    <row r="1" spans="1:11" ht="12.75" customHeight="1" x14ac:dyDescent="0.2">
      <c r="A1" s="112" t="s">
        <v>28</v>
      </c>
      <c r="B1" s="113"/>
      <c r="C1" s="113"/>
      <c r="D1" s="118"/>
      <c r="E1" s="118"/>
      <c r="F1" s="118"/>
      <c r="G1" s="118"/>
      <c r="H1" s="68" t="s">
        <v>20</v>
      </c>
      <c r="I1" s="107">
        <v>1</v>
      </c>
    </row>
    <row r="2" spans="1:11" ht="13.5" customHeight="1" x14ac:dyDescent="0.2">
      <c r="A2" s="114"/>
      <c r="B2" s="115"/>
      <c r="C2" s="115"/>
      <c r="D2" s="119"/>
      <c r="E2" s="119"/>
      <c r="F2" s="119"/>
      <c r="G2" s="119"/>
      <c r="H2" s="67" t="s">
        <v>35</v>
      </c>
      <c r="I2" s="108"/>
    </row>
    <row r="3" spans="1:11" ht="12.75" customHeight="1" x14ac:dyDescent="0.2">
      <c r="A3" s="114"/>
      <c r="B3" s="115"/>
      <c r="C3" s="115"/>
      <c r="D3" s="119"/>
      <c r="E3" s="119"/>
      <c r="F3" s="119"/>
      <c r="G3" s="119"/>
      <c r="H3" s="66" t="s">
        <v>21</v>
      </c>
      <c r="I3" s="107">
        <v>3</v>
      </c>
    </row>
    <row r="4" spans="1:11" ht="13.5" customHeight="1" thickBot="1" x14ac:dyDescent="0.25">
      <c r="A4" s="116"/>
      <c r="B4" s="117"/>
      <c r="C4" s="117"/>
      <c r="D4" s="120"/>
      <c r="E4" s="120"/>
      <c r="F4" s="120"/>
      <c r="G4" s="120"/>
      <c r="H4" s="69" t="s">
        <v>24</v>
      </c>
      <c r="I4" s="109"/>
    </row>
    <row r="5" spans="1:11" ht="34.5" customHeight="1" x14ac:dyDescent="0.2">
      <c r="A5" s="93" t="s">
        <v>2</v>
      </c>
      <c r="B5" s="94"/>
      <c r="C5" s="95"/>
      <c r="D5" s="102" t="s">
        <v>37</v>
      </c>
      <c r="E5" s="102" t="s">
        <v>16</v>
      </c>
      <c r="F5" s="102" t="s">
        <v>17</v>
      </c>
      <c r="G5" s="102" t="s">
        <v>4</v>
      </c>
      <c r="H5" s="102" t="s">
        <v>33</v>
      </c>
      <c r="I5" s="105" t="s">
        <v>34</v>
      </c>
    </row>
    <row r="6" spans="1:11" ht="34.5" customHeight="1" x14ac:dyDescent="0.2">
      <c r="A6" s="96"/>
      <c r="B6" s="97"/>
      <c r="C6" s="98"/>
      <c r="D6" s="103"/>
      <c r="E6" s="103"/>
      <c r="F6" s="103"/>
      <c r="G6" s="104"/>
      <c r="H6" s="104"/>
      <c r="I6" s="106"/>
    </row>
    <row r="7" spans="1:11" ht="29.25" customHeight="1" x14ac:dyDescent="0.2">
      <c r="A7" s="96"/>
      <c r="B7" s="97"/>
      <c r="C7" s="98"/>
      <c r="D7" s="103"/>
      <c r="E7" s="103"/>
      <c r="F7" s="103"/>
      <c r="G7" s="104"/>
      <c r="H7" s="104"/>
      <c r="I7" s="106"/>
    </row>
    <row r="8" spans="1:11" ht="16.5" customHeight="1" x14ac:dyDescent="0.2">
      <c r="A8" s="96"/>
      <c r="B8" s="97"/>
      <c r="C8" s="98"/>
      <c r="D8" s="103"/>
      <c r="E8" s="103"/>
      <c r="F8" s="103"/>
      <c r="G8" s="104"/>
      <c r="H8" s="104"/>
      <c r="I8" s="106"/>
    </row>
    <row r="9" spans="1:11" ht="13.5" thickBot="1" x14ac:dyDescent="0.25">
      <c r="A9" s="99"/>
      <c r="B9" s="100"/>
      <c r="C9" s="101"/>
      <c r="D9" s="5" t="s">
        <v>0</v>
      </c>
      <c r="E9" s="5" t="s">
        <v>0</v>
      </c>
      <c r="F9" s="5" t="s">
        <v>5</v>
      </c>
      <c r="G9" s="73" t="s">
        <v>5</v>
      </c>
      <c r="H9" s="73" t="s">
        <v>25</v>
      </c>
      <c r="I9" s="5" t="s">
        <v>3</v>
      </c>
    </row>
    <row r="10" spans="1:11" x14ac:dyDescent="0.2">
      <c r="A10" s="81"/>
      <c r="B10" s="70"/>
      <c r="C10" s="70"/>
      <c r="D10" s="71"/>
      <c r="E10" s="71"/>
      <c r="F10" s="71"/>
      <c r="G10" s="72"/>
      <c r="H10" s="72"/>
      <c r="I10" s="71"/>
    </row>
    <row r="11" spans="1:11" x14ac:dyDescent="0.2">
      <c r="A11" s="46" t="s">
        <v>29</v>
      </c>
      <c r="B11" s="12"/>
      <c r="C11" s="12"/>
      <c r="D11" s="9"/>
      <c r="E11" s="9"/>
      <c r="F11" s="9"/>
      <c r="G11" s="32"/>
      <c r="H11" s="32"/>
      <c r="I11" s="9"/>
    </row>
    <row r="12" spans="1:11" x14ac:dyDescent="0.2">
      <c r="A12" s="46" t="s">
        <v>30</v>
      </c>
      <c r="B12" s="12"/>
      <c r="C12" s="12"/>
      <c r="D12" s="9"/>
      <c r="E12" s="9"/>
      <c r="F12" s="9"/>
      <c r="G12" s="32"/>
      <c r="H12" s="32"/>
      <c r="I12" s="9"/>
    </row>
    <row r="13" spans="1:11" x14ac:dyDescent="0.2">
      <c r="A13" s="46"/>
      <c r="B13" s="12"/>
      <c r="C13" s="12"/>
      <c r="D13" s="9"/>
      <c r="E13" s="9"/>
      <c r="F13" s="9"/>
      <c r="G13" s="32"/>
      <c r="H13" s="32"/>
      <c r="I13" s="9"/>
      <c r="K13" s="41"/>
    </row>
    <row r="14" spans="1:11" x14ac:dyDescent="0.2">
      <c r="A14" s="48" t="s">
        <v>31</v>
      </c>
      <c r="B14" s="53"/>
      <c r="C14" s="53"/>
      <c r="D14" s="53"/>
      <c r="E14" s="53"/>
      <c r="F14" s="53"/>
      <c r="G14" s="53"/>
      <c r="H14" s="53"/>
      <c r="I14" s="53"/>
      <c r="K14" s="41"/>
    </row>
    <row r="15" spans="1:11" x14ac:dyDescent="0.2">
      <c r="A15" s="84">
        <v>14659.4</v>
      </c>
      <c r="B15" s="80" t="s">
        <v>1</v>
      </c>
      <c r="C15" s="83">
        <v>14800</v>
      </c>
      <c r="D15" s="86">
        <f>C15-A15</f>
        <v>140.60000000000036</v>
      </c>
      <c r="E15" s="80">
        <v>1.5</v>
      </c>
      <c r="F15" s="86">
        <f>D15*E15</f>
        <v>210.90000000000055</v>
      </c>
      <c r="G15" s="87"/>
      <c r="H15" s="85">
        <f>(6*F15)/(12*27)</f>
        <v>3.9055555555555657</v>
      </c>
      <c r="I15" s="85">
        <f>(2*F15)/(12*27)</f>
        <v>1.3018518518518551</v>
      </c>
      <c r="K15" s="41"/>
    </row>
    <row r="16" spans="1:11" x14ac:dyDescent="0.2">
      <c r="A16" s="29"/>
      <c r="B16" s="12"/>
      <c r="C16" s="12"/>
      <c r="D16" s="9"/>
      <c r="E16" s="9"/>
      <c r="F16" s="9"/>
      <c r="G16" s="32"/>
      <c r="H16" s="53"/>
      <c r="I16" s="82"/>
    </row>
    <row r="17" spans="1:10" x14ac:dyDescent="0.2">
      <c r="A17" s="48" t="s">
        <v>32</v>
      </c>
      <c r="B17" s="12"/>
      <c r="C17" s="12"/>
      <c r="D17" s="9"/>
      <c r="E17" s="9"/>
      <c r="F17" s="9"/>
      <c r="G17" s="32"/>
      <c r="H17" s="53"/>
      <c r="I17" s="82"/>
    </row>
    <row r="18" spans="1:10" ht="13.5" customHeight="1" x14ac:dyDescent="0.2">
      <c r="A18" s="6">
        <v>2027.03</v>
      </c>
      <c r="B18" s="7" t="s">
        <v>1</v>
      </c>
      <c r="C18" s="8">
        <v>2293.14</v>
      </c>
      <c r="D18" s="10">
        <v>329.25</v>
      </c>
      <c r="E18" s="49">
        <v>1.5</v>
      </c>
      <c r="F18" s="88">
        <f>D18*E18</f>
        <v>493.875</v>
      </c>
      <c r="G18" s="79"/>
      <c r="H18" s="85">
        <f t="shared" ref="H18" si="0">(6*F18)/(12*27)</f>
        <v>9.1458333333333339</v>
      </c>
      <c r="I18" s="85">
        <f t="shared" ref="I18" si="1">(2*F18)/(12*27)</f>
        <v>3.0486111111111112</v>
      </c>
    </row>
    <row r="19" spans="1:10" ht="13.5" thickBot="1" x14ac:dyDescent="0.25">
      <c r="A19" s="6"/>
      <c r="B19" s="7"/>
      <c r="C19" s="8"/>
      <c r="D19" s="10"/>
      <c r="E19" s="37"/>
      <c r="F19" s="49"/>
      <c r="G19" s="10"/>
      <c r="H19" s="10"/>
      <c r="I19" s="10"/>
      <c r="J19" t="s">
        <v>26</v>
      </c>
    </row>
    <row r="20" spans="1:10" ht="13.5" thickBot="1" x14ac:dyDescent="0.25">
      <c r="A20" s="110" t="s">
        <v>6</v>
      </c>
      <c r="B20" s="111"/>
      <c r="C20" s="111"/>
      <c r="D20" s="111"/>
      <c r="E20" s="111"/>
      <c r="F20" s="111"/>
      <c r="G20" s="111"/>
      <c r="H20" s="92">
        <f>SUM(H15:H19)</f>
        <v>13.0513888888889</v>
      </c>
      <c r="I20" s="92">
        <f>SUM(I15:I19)</f>
        <v>4.3504629629629665</v>
      </c>
    </row>
    <row r="21" spans="1:10" ht="13.5" thickBot="1" x14ac:dyDescent="0.25">
      <c r="A21" s="110" t="s">
        <v>7</v>
      </c>
      <c r="B21" s="111"/>
      <c r="C21" s="111"/>
      <c r="D21" s="111"/>
      <c r="E21" s="111"/>
      <c r="F21" s="111"/>
      <c r="G21" s="111"/>
      <c r="H21" s="11">
        <f>ROUND(H20, 0)</f>
        <v>13</v>
      </c>
      <c r="I21" s="11">
        <f>ROUND(I20, 0)</f>
        <v>4</v>
      </c>
    </row>
  </sheetData>
  <mergeCells count="13">
    <mergeCell ref="A21:G21"/>
    <mergeCell ref="A1:C4"/>
    <mergeCell ref="D1:G4"/>
    <mergeCell ref="I5:I8"/>
    <mergeCell ref="I1:I2"/>
    <mergeCell ref="I3:I4"/>
    <mergeCell ref="A20:G20"/>
    <mergeCell ref="H5:H8"/>
    <mergeCell ref="A5:C9"/>
    <mergeCell ref="D5:D8"/>
    <mergeCell ref="E5:E8"/>
    <mergeCell ref="F5:F8"/>
    <mergeCell ref="G5:G8"/>
  </mergeCells>
  <phoneticPr fontId="12" type="noConversion"/>
  <printOptions horizontalCentered="1"/>
  <pageMargins left="0.7" right="0.7" top="0.75" bottom="0.75" header="0.3" footer="0.3"/>
  <pageSetup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R348"/>
  <sheetViews>
    <sheetView view="pageBreakPreview" zoomScaleNormal="100" zoomScaleSheetLayoutView="100" workbookViewId="0">
      <selection activeCell="K6" sqref="K6"/>
    </sheetView>
  </sheetViews>
  <sheetFormatPr defaultColWidth="9.140625" defaultRowHeight="12.75" x14ac:dyDescent="0.2"/>
  <cols>
    <col min="1" max="1" width="12.7109375" style="2" customWidth="1"/>
    <col min="2" max="2" width="3.85546875" style="2" bestFit="1" customWidth="1"/>
    <col min="3" max="3" width="12.7109375" style="2" customWidth="1"/>
    <col min="4" max="4" width="9.85546875" style="3" bestFit="1" customWidth="1"/>
    <col min="5" max="5" width="8.28515625" style="2" customWidth="1"/>
    <col min="6" max="6" width="10.7109375" style="2" customWidth="1"/>
    <col min="7" max="7" width="11.28515625" style="2" customWidth="1"/>
    <col min="8" max="13" width="9.140625" style="2"/>
    <col min="14" max="14" width="12.5703125" style="2" bestFit="1" customWidth="1"/>
    <col min="15" max="16384" width="9.140625" style="2"/>
  </cols>
  <sheetData>
    <row r="1" spans="1:174" ht="12.75" customHeight="1" x14ac:dyDescent="0.2">
      <c r="A1" s="112" t="s">
        <v>28</v>
      </c>
      <c r="B1" s="113"/>
      <c r="C1" s="113"/>
      <c r="D1" s="122"/>
      <c r="E1" s="123"/>
      <c r="F1" s="68" t="s">
        <v>20</v>
      </c>
      <c r="G1" s="107">
        <v>2</v>
      </c>
    </row>
    <row r="2" spans="1:174" ht="24.95" customHeight="1" x14ac:dyDescent="0.2">
      <c r="A2" s="114"/>
      <c r="B2" s="115"/>
      <c r="C2" s="115"/>
      <c r="D2" s="124"/>
      <c r="E2" s="125"/>
      <c r="F2" s="67" t="s">
        <v>35</v>
      </c>
      <c r="G2" s="108"/>
    </row>
    <row r="3" spans="1:174" ht="13.5" customHeight="1" x14ac:dyDescent="0.2">
      <c r="A3" s="114"/>
      <c r="B3" s="115"/>
      <c r="C3" s="115"/>
      <c r="D3" s="124"/>
      <c r="E3" s="125"/>
      <c r="F3" s="66" t="s">
        <v>21</v>
      </c>
      <c r="G3" s="107">
        <v>3</v>
      </c>
    </row>
    <row r="4" spans="1:174" ht="24.95" customHeight="1" thickBot="1" x14ac:dyDescent="0.25">
      <c r="A4" s="116"/>
      <c r="B4" s="117"/>
      <c r="C4" s="117"/>
      <c r="D4" s="126"/>
      <c r="E4" s="127"/>
      <c r="F4" s="69" t="s">
        <v>24</v>
      </c>
      <c r="G4" s="109"/>
    </row>
    <row r="5" spans="1:174" ht="25.5" customHeight="1" x14ac:dyDescent="0.2">
      <c r="A5" s="93" t="s">
        <v>2</v>
      </c>
      <c r="B5" s="94"/>
      <c r="C5" s="95"/>
      <c r="D5" s="102" t="s">
        <v>36</v>
      </c>
      <c r="E5" s="102" t="s">
        <v>16</v>
      </c>
      <c r="F5" s="102" t="s">
        <v>17</v>
      </c>
      <c r="G5" s="105" t="s">
        <v>19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</row>
    <row r="6" spans="1:174" ht="28.5" customHeight="1" x14ac:dyDescent="0.2">
      <c r="A6" s="96"/>
      <c r="B6" s="97"/>
      <c r="C6" s="98"/>
      <c r="D6" s="103"/>
      <c r="E6" s="103"/>
      <c r="F6" s="103"/>
      <c r="G6" s="10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</row>
    <row r="7" spans="1:174" ht="27.75" customHeight="1" x14ac:dyDescent="0.2">
      <c r="A7" s="96"/>
      <c r="B7" s="97"/>
      <c r="C7" s="98"/>
      <c r="D7" s="103"/>
      <c r="E7" s="103"/>
      <c r="F7" s="103"/>
      <c r="G7" s="10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</row>
    <row r="8" spans="1:174" ht="33" customHeight="1" x14ac:dyDescent="0.2">
      <c r="A8" s="96"/>
      <c r="B8" s="97"/>
      <c r="C8" s="98"/>
      <c r="D8" s="103"/>
      <c r="E8" s="103"/>
      <c r="F8" s="103"/>
      <c r="G8" s="10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</row>
    <row r="9" spans="1:174" ht="13.5" customHeight="1" thickBot="1" x14ac:dyDescent="0.25">
      <c r="A9" s="99"/>
      <c r="B9" s="100"/>
      <c r="C9" s="101"/>
      <c r="D9" s="5" t="s">
        <v>0</v>
      </c>
      <c r="E9" s="5" t="s">
        <v>0</v>
      </c>
      <c r="F9" s="5" t="s">
        <v>5</v>
      </c>
      <c r="G9" s="5" t="s">
        <v>3</v>
      </c>
    </row>
    <row r="10" spans="1:174" ht="13.5" customHeight="1" x14ac:dyDescent="0.2">
      <c r="A10" s="75"/>
      <c r="B10" s="72"/>
      <c r="C10" s="72"/>
      <c r="D10" s="76"/>
      <c r="E10" s="76"/>
      <c r="F10" s="76"/>
      <c r="G10" s="76"/>
    </row>
    <row r="11" spans="1:174" ht="13.5" customHeight="1" x14ac:dyDescent="0.2">
      <c r="A11" s="46" t="s">
        <v>18</v>
      </c>
      <c r="B11" s="32"/>
      <c r="C11" s="32"/>
      <c r="D11" s="50"/>
      <c r="E11" s="50"/>
      <c r="F11" s="50"/>
      <c r="G11" s="50"/>
    </row>
    <row r="12" spans="1:174" ht="13.5" customHeight="1" x14ac:dyDescent="0.2">
      <c r="A12" s="46"/>
      <c r="B12" s="32"/>
      <c r="C12" s="32"/>
      <c r="D12" s="50"/>
      <c r="E12" s="50"/>
      <c r="F12" s="50"/>
      <c r="G12" s="50"/>
    </row>
    <row r="13" spans="1:174" ht="13.5" customHeight="1" x14ac:dyDescent="0.2">
      <c r="A13" s="51" t="s">
        <v>31</v>
      </c>
      <c r="B13" s="44"/>
      <c r="C13" s="44"/>
      <c r="D13" s="43"/>
      <c r="E13" s="44"/>
      <c r="F13" s="44"/>
      <c r="G13" s="44"/>
    </row>
    <row r="14" spans="1:174" ht="13.5" customHeight="1" x14ac:dyDescent="0.2">
      <c r="A14" s="84">
        <v>14659.4</v>
      </c>
      <c r="B14" s="80" t="s">
        <v>1</v>
      </c>
      <c r="C14" s="83">
        <v>14800</v>
      </c>
      <c r="D14" s="9">
        <v>140.6</v>
      </c>
      <c r="E14" s="9">
        <v>1.5</v>
      </c>
      <c r="F14" s="49">
        <f>D14*E14</f>
        <v>210.89999999999998</v>
      </c>
      <c r="G14" s="49">
        <f>(6*F14)/(12*27)</f>
        <v>3.905555555555555</v>
      </c>
    </row>
    <row r="15" spans="1:174" ht="13.5" customHeight="1" x14ac:dyDescent="0.2">
      <c r="A15" s="29"/>
      <c r="B15" s="12"/>
      <c r="C15" s="12"/>
      <c r="D15" s="9"/>
      <c r="E15" s="9"/>
      <c r="F15" s="10"/>
      <c r="G15" s="10"/>
    </row>
    <row r="16" spans="1:174" x14ac:dyDescent="0.2">
      <c r="A16" s="51" t="s">
        <v>32</v>
      </c>
      <c r="B16" s="7"/>
      <c r="C16" s="8"/>
      <c r="D16" s="10"/>
      <c r="E16" s="49"/>
      <c r="F16" s="10"/>
      <c r="G16" s="10"/>
      <c r="L16" s="42"/>
      <c r="N16" s="121"/>
      <c r="O16" s="121"/>
    </row>
    <row r="17" spans="1:12" x14ac:dyDescent="0.2">
      <c r="A17" s="6">
        <v>2027.03</v>
      </c>
      <c r="B17" s="7" t="s">
        <v>1</v>
      </c>
      <c r="C17" s="8">
        <v>2293.14</v>
      </c>
      <c r="D17" s="49">
        <v>329.25</v>
      </c>
      <c r="E17" s="49">
        <v>1.5</v>
      </c>
      <c r="F17" s="90">
        <f>D17*E17</f>
        <v>493.875</v>
      </c>
      <c r="G17" s="49">
        <f>(6*F17)/(12*27)</f>
        <v>9.1458333333333339</v>
      </c>
    </row>
    <row r="18" spans="1:12" x14ac:dyDescent="0.2">
      <c r="A18" s="51"/>
      <c r="B18" s="44"/>
      <c r="C18" s="44"/>
      <c r="D18" s="43"/>
      <c r="E18" s="10"/>
      <c r="F18" s="44"/>
      <c r="G18" s="10"/>
      <c r="L18" s="42"/>
    </row>
    <row r="19" spans="1:12" x14ac:dyDescent="0.2">
      <c r="A19" s="128" t="s">
        <v>6</v>
      </c>
      <c r="B19" s="129"/>
      <c r="C19" s="129"/>
      <c r="D19" s="129"/>
      <c r="E19" s="129"/>
      <c r="F19" s="129"/>
      <c r="G19" s="91">
        <f>SUM(G14:G18)</f>
        <v>13.051388888888889</v>
      </c>
    </row>
    <row r="20" spans="1:12" ht="13.5" thickBot="1" x14ac:dyDescent="0.25">
      <c r="A20" s="130" t="s">
        <v>7</v>
      </c>
      <c r="B20" s="131"/>
      <c r="C20" s="131"/>
      <c r="D20" s="131"/>
      <c r="E20" s="131"/>
      <c r="F20" s="131"/>
      <c r="G20" s="74">
        <f>ROUND(G19, 0)</f>
        <v>13</v>
      </c>
    </row>
    <row r="21" spans="1:12" x14ac:dyDescent="0.2">
      <c r="E21" s="3"/>
      <c r="F21" s="3"/>
      <c r="G21" s="3"/>
    </row>
    <row r="22" spans="1:12" x14ac:dyDescent="0.2">
      <c r="E22" s="3"/>
      <c r="F22" s="3"/>
      <c r="G22" s="3"/>
    </row>
    <row r="23" spans="1:12" x14ac:dyDescent="0.2">
      <c r="E23" s="3"/>
      <c r="F23" s="3"/>
      <c r="G23" s="3"/>
    </row>
    <row r="24" spans="1:12" x14ac:dyDescent="0.2">
      <c r="E24" s="3"/>
      <c r="F24" s="3"/>
      <c r="G24" s="3"/>
    </row>
    <row r="25" spans="1:12" x14ac:dyDescent="0.2">
      <c r="E25" s="3"/>
      <c r="F25" s="3"/>
      <c r="G25" s="3"/>
    </row>
    <row r="26" spans="1:12" x14ac:dyDescent="0.2">
      <c r="E26" s="3"/>
      <c r="F26" s="3"/>
      <c r="G26" s="3"/>
    </row>
    <row r="27" spans="1:12" x14ac:dyDescent="0.2">
      <c r="E27" s="3"/>
      <c r="F27" s="3"/>
      <c r="G27" s="3"/>
    </row>
    <row r="28" spans="1:12" x14ac:dyDescent="0.2">
      <c r="E28" s="3"/>
      <c r="F28" s="3"/>
      <c r="G28" s="3"/>
    </row>
    <row r="29" spans="1:12" x14ac:dyDescent="0.2">
      <c r="E29" s="3"/>
      <c r="F29" s="3"/>
      <c r="G29" s="3"/>
    </row>
    <row r="30" spans="1:12" x14ac:dyDescent="0.2">
      <c r="E30" s="3"/>
      <c r="F30" s="3"/>
      <c r="G30" s="3"/>
    </row>
    <row r="31" spans="1:12" x14ac:dyDescent="0.2">
      <c r="E31" s="3"/>
      <c r="F31" s="3"/>
      <c r="G31" s="3"/>
    </row>
    <row r="32" spans="1:12" x14ac:dyDescent="0.2">
      <c r="E32" s="3"/>
      <c r="F32" s="3"/>
      <c r="G32" s="3"/>
    </row>
    <row r="33" spans="5:7" x14ac:dyDescent="0.2">
      <c r="E33" s="3"/>
      <c r="F33" s="3"/>
      <c r="G33" s="3"/>
    </row>
    <row r="34" spans="5:7" x14ac:dyDescent="0.2">
      <c r="E34" s="3"/>
      <c r="F34" s="3"/>
      <c r="G34" s="3"/>
    </row>
    <row r="35" spans="5:7" x14ac:dyDescent="0.2">
      <c r="E35" s="3"/>
      <c r="F35" s="3"/>
      <c r="G35" s="3"/>
    </row>
    <row r="36" spans="5:7" x14ac:dyDescent="0.2">
      <c r="E36" s="3"/>
      <c r="F36" s="3"/>
      <c r="G36" s="3"/>
    </row>
    <row r="37" spans="5:7" x14ac:dyDescent="0.2">
      <c r="E37" s="3"/>
      <c r="F37" s="3"/>
      <c r="G37" s="3"/>
    </row>
    <row r="38" spans="5:7" x14ac:dyDescent="0.2">
      <c r="E38" s="3"/>
      <c r="F38" s="3"/>
      <c r="G38" s="3"/>
    </row>
    <row r="39" spans="5:7" x14ac:dyDescent="0.2">
      <c r="E39" s="3"/>
      <c r="F39" s="3"/>
      <c r="G39" s="3"/>
    </row>
    <row r="40" spans="5:7" x14ac:dyDescent="0.2">
      <c r="E40" s="3"/>
      <c r="F40" s="3"/>
      <c r="G40" s="3"/>
    </row>
    <row r="41" spans="5:7" x14ac:dyDescent="0.2">
      <c r="E41" s="3"/>
      <c r="F41" s="3"/>
      <c r="G41" s="3"/>
    </row>
    <row r="42" spans="5:7" x14ac:dyDescent="0.2">
      <c r="E42" s="3"/>
      <c r="F42" s="3"/>
      <c r="G42" s="3"/>
    </row>
    <row r="43" spans="5:7" x14ac:dyDescent="0.2">
      <c r="E43" s="3"/>
      <c r="F43" s="3"/>
      <c r="G43" s="3"/>
    </row>
    <row r="44" spans="5:7" x14ac:dyDescent="0.2">
      <c r="E44" s="3"/>
      <c r="F44" s="3"/>
      <c r="G44" s="3"/>
    </row>
    <row r="45" spans="5:7" x14ac:dyDescent="0.2">
      <c r="E45" s="3"/>
      <c r="F45" s="3"/>
      <c r="G45" s="3"/>
    </row>
    <row r="46" spans="5:7" x14ac:dyDescent="0.2">
      <c r="E46" s="3"/>
      <c r="F46" s="3"/>
      <c r="G46" s="3"/>
    </row>
    <row r="47" spans="5:7" x14ac:dyDescent="0.2">
      <c r="E47" s="3"/>
      <c r="F47" s="3"/>
      <c r="G47" s="3"/>
    </row>
    <row r="48" spans="5:7" x14ac:dyDescent="0.2">
      <c r="E48" s="3"/>
      <c r="F48" s="3"/>
      <c r="G48" s="3"/>
    </row>
    <row r="49" spans="5:7" x14ac:dyDescent="0.2">
      <c r="E49" s="3"/>
      <c r="F49" s="3"/>
      <c r="G49" s="3"/>
    </row>
    <row r="50" spans="5:7" x14ac:dyDescent="0.2">
      <c r="E50" s="3"/>
      <c r="F50" s="3"/>
      <c r="G50" s="3"/>
    </row>
    <row r="51" spans="5:7" x14ac:dyDescent="0.2">
      <c r="E51" s="3"/>
      <c r="F51" s="3"/>
      <c r="G51" s="3"/>
    </row>
    <row r="52" spans="5:7" x14ac:dyDescent="0.2">
      <c r="E52" s="3"/>
      <c r="F52" s="3"/>
      <c r="G52" s="3"/>
    </row>
    <row r="53" spans="5:7" x14ac:dyDescent="0.2">
      <c r="E53" s="3"/>
      <c r="F53" s="3"/>
      <c r="G53" s="3"/>
    </row>
    <row r="54" spans="5:7" x14ac:dyDescent="0.2">
      <c r="E54" s="3"/>
      <c r="F54" s="3"/>
      <c r="G54" s="3"/>
    </row>
    <row r="55" spans="5:7" x14ac:dyDescent="0.2">
      <c r="E55" s="3"/>
      <c r="F55" s="3"/>
      <c r="G55" s="3"/>
    </row>
    <row r="56" spans="5:7" x14ac:dyDescent="0.2">
      <c r="E56" s="3"/>
      <c r="F56" s="3"/>
      <c r="G56" s="3"/>
    </row>
    <row r="57" spans="5:7" x14ac:dyDescent="0.2">
      <c r="E57" s="3"/>
      <c r="F57" s="3"/>
      <c r="G57" s="3"/>
    </row>
    <row r="58" spans="5:7" x14ac:dyDescent="0.2">
      <c r="E58" s="3"/>
      <c r="F58" s="3"/>
      <c r="G58" s="3"/>
    </row>
    <row r="59" spans="5:7" x14ac:dyDescent="0.2">
      <c r="E59" s="3"/>
      <c r="F59" s="3"/>
      <c r="G59" s="3"/>
    </row>
    <row r="60" spans="5:7" x14ac:dyDescent="0.2">
      <c r="E60" s="3"/>
      <c r="F60" s="3"/>
      <c r="G60" s="3"/>
    </row>
    <row r="61" spans="5:7" x14ac:dyDescent="0.2">
      <c r="E61" s="3"/>
      <c r="F61" s="3"/>
      <c r="G61" s="3"/>
    </row>
    <row r="62" spans="5:7" x14ac:dyDescent="0.2">
      <c r="E62" s="3"/>
      <c r="F62" s="3"/>
      <c r="G62" s="3"/>
    </row>
    <row r="63" spans="5:7" x14ac:dyDescent="0.2">
      <c r="E63" s="3"/>
      <c r="F63" s="3"/>
      <c r="G63" s="3"/>
    </row>
    <row r="64" spans="5:7" x14ac:dyDescent="0.2">
      <c r="E64" s="3"/>
      <c r="F64" s="3"/>
      <c r="G64" s="3"/>
    </row>
    <row r="65" spans="5:7" x14ac:dyDescent="0.2">
      <c r="E65" s="3"/>
      <c r="F65" s="3"/>
      <c r="G65" s="3"/>
    </row>
    <row r="66" spans="5:7" x14ac:dyDescent="0.2">
      <c r="E66" s="3"/>
      <c r="F66" s="3"/>
      <c r="G66" s="3"/>
    </row>
    <row r="67" spans="5:7" x14ac:dyDescent="0.2">
      <c r="E67" s="3"/>
      <c r="F67" s="3"/>
      <c r="G67" s="3"/>
    </row>
    <row r="68" spans="5:7" x14ac:dyDescent="0.2">
      <c r="E68" s="3"/>
      <c r="F68" s="3"/>
      <c r="G68" s="3"/>
    </row>
    <row r="69" spans="5:7" x14ac:dyDescent="0.2">
      <c r="E69" s="3"/>
      <c r="F69" s="3"/>
      <c r="G69" s="3"/>
    </row>
    <row r="70" spans="5:7" x14ac:dyDescent="0.2">
      <c r="E70" s="3"/>
      <c r="F70" s="3"/>
      <c r="G70" s="3"/>
    </row>
    <row r="71" spans="5:7" x14ac:dyDescent="0.2">
      <c r="E71" s="3"/>
      <c r="F71" s="3"/>
      <c r="G71" s="3"/>
    </row>
    <row r="72" spans="5:7" x14ac:dyDescent="0.2">
      <c r="E72" s="3"/>
      <c r="F72" s="3"/>
      <c r="G72" s="3"/>
    </row>
    <row r="73" spans="5:7" x14ac:dyDescent="0.2">
      <c r="E73" s="3"/>
      <c r="F73" s="3"/>
      <c r="G73" s="3"/>
    </row>
    <row r="74" spans="5:7" x14ac:dyDescent="0.2">
      <c r="E74" s="3"/>
      <c r="F74" s="3"/>
      <c r="G74" s="3"/>
    </row>
    <row r="75" spans="5:7" x14ac:dyDescent="0.2">
      <c r="E75" s="3"/>
      <c r="F75" s="3"/>
      <c r="G75" s="3"/>
    </row>
    <row r="76" spans="5:7" x14ac:dyDescent="0.2">
      <c r="E76" s="3"/>
      <c r="F76" s="3"/>
      <c r="G76" s="3"/>
    </row>
    <row r="77" spans="5:7" x14ac:dyDescent="0.2">
      <c r="E77" s="3"/>
      <c r="F77" s="3"/>
      <c r="G77" s="3"/>
    </row>
    <row r="78" spans="5:7" x14ac:dyDescent="0.2">
      <c r="E78" s="3"/>
      <c r="F78" s="3"/>
      <c r="G78" s="3"/>
    </row>
    <row r="79" spans="5:7" x14ac:dyDescent="0.2">
      <c r="E79" s="3"/>
      <c r="F79" s="3"/>
      <c r="G79" s="3"/>
    </row>
    <row r="80" spans="5:7" x14ac:dyDescent="0.2">
      <c r="E80" s="3"/>
      <c r="F80" s="3"/>
      <c r="G80" s="3"/>
    </row>
    <row r="81" spans="5:7" x14ac:dyDescent="0.2">
      <c r="E81" s="3"/>
      <c r="F81" s="3"/>
      <c r="G81" s="3"/>
    </row>
    <row r="82" spans="5:7" x14ac:dyDescent="0.2">
      <c r="E82" s="3"/>
      <c r="F82" s="3"/>
      <c r="G82" s="3"/>
    </row>
    <row r="83" spans="5:7" x14ac:dyDescent="0.2">
      <c r="E83" s="3"/>
      <c r="F83" s="3"/>
      <c r="G83" s="3"/>
    </row>
    <row r="84" spans="5:7" x14ac:dyDescent="0.2">
      <c r="E84" s="3"/>
      <c r="F84" s="3"/>
      <c r="G84" s="3"/>
    </row>
    <row r="85" spans="5:7" x14ac:dyDescent="0.2">
      <c r="E85" s="3"/>
      <c r="F85" s="3"/>
      <c r="G85" s="3"/>
    </row>
    <row r="86" spans="5:7" x14ac:dyDescent="0.2">
      <c r="E86" s="3"/>
      <c r="F86" s="3"/>
      <c r="G86" s="3"/>
    </row>
    <row r="87" spans="5:7" x14ac:dyDescent="0.2">
      <c r="E87" s="3"/>
      <c r="F87" s="3"/>
      <c r="G87" s="3"/>
    </row>
    <row r="88" spans="5:7" x14ac:dyDescent="0.2">
      <c r="E88" s="3"/>
      <c r="F88" s="3"/>
      <c r="G88" s="3"/>
    </row>
    <row r="89" spans="5:7" x14ac:dyDescent="0.2">
      <c r="E89" s="3"/>
      <c r="F89" s="3"/>
      <c r="G89" s="3"/>
    </row>
    <row r="90" spans="5:7" x14ac:dyDescent="0.2">
      <c r="E90" s="3"/>
      <c r="F90" s="3"/>
      <c r="G90" s="3"/>
    </row>
    <row r="91" spans="5:7" x14ac:dyDescent="0.2">
      <c r="E91" s="3"/>
      <c r="F91" s="3"/>
      <c r="G91" s="3"/>
    </row>
    <row r="92" spans="5:7" x14ac:dyDescent="0.2">
      <c r="E92" s="3"/>
      <c r="F92" s="3"/>
      <c r="G92" s="3"/>
    </row>
    <row r="93" spans="5:7" x14ac:dyDescent="0.2">
      <c r="E93" s="3"/>
      <c r="F93" s="3"/>
      <c r="G93" s="3"/>
    </row>
    <row r="94" spans="5:7" x14ac:dyDescent="0.2">
      <c r="E94" s="3"/>
      <c r="F94" s="3"/>
      <c r="G94" s="3"/>
    </row>
    <row r="95" spans="5:7" x14ac:dyDescent="0.2">
      <c r="E95" s="3"/>
      <c r="F95" s="3"/>
      <c r="G95" s="3"/>
    </row>
    <row r="96" spans="5:7" x14ac:dyDescent="0.2">
      <c r="E96" s="3"/>
      <c r="F96" s="3"/>
      <c r="G96" s="3"/>
    </row>
    <row r="97" spans="5:7" x14ac:dyDescent="0.2">
      <c r="E97" s="3"/>
      <c r="F97" s="3"/>
      <c r="G97" s="3"/>
    </row>
    <row r="98" spans="5:7" x14ac:dyDescent="0.2">
      <c r="E98" s="3"/>
      <c r="F98" s="3"/>
      <c r="G98" s="3"/>
    </row>
    <row r="99" spans="5:7" x14ac:dyDescent="0.2">
      <c r="E99" s="3"/>
      <c r="F99" s="3"/>
      <c r="G99" s="3"/>
    </row>
    <row r="100" spans="5:7" x14ac:dyDescent="0.2">
      <c r="E100" s="3"/>
      <c r="F100" s="3"/>
      <c r="G100" s="3"/>
    </row>
    <row r="101" spans="5:7" x14ac:dyDescent="0.2">
      <c r="E101" s="3"/>
      <c r="F101" s="3"/>
      <c r="G101" s="3"/>
    </row>
    <row r="102" spans="5:7" x14ac:dyDescent="0.2">
      <c r="E102" s="3"/>
      <c r="F102" s="3"/>
      <c r="G102" s="3"/>
    </row>
    <row r="103" spans="5:7" x14ac:dyDescent="0.2">
      <c r="E103" s="3"/>
      <c r="F103" s="3"/>
      <c r="G103" s="3"/>
    </row>
    <row r="104" spans="5:7" x14ac:dyDescent="0.2">
      <c r="E104" s="3"/>
      <c r="F104" s="3"/>
      <c r="G104" s="3"/>
    </row>
    <row r="105" spans="5:7" x14ac:dyDescent="0.2">
      <c r="E105" s="3"/>
      <c r="F105" s="3"/>
      <c r="G105" s="3"/>
    </row>
    <row r="106" spans="5:7" x14ac:dyDescent="0.2">
      <c r="E106" s="3"/>
      <c r="F106" s="3"/>
      <c r="G106" s="3"/>
    </row>
    <row r="107" spans="5:7" x14ac:dyDescent="0.2">
      <c r="E107" s="3"/>
      <c r="F107" s="3"/>
      <c r="G107" s="3"/>
    </row>
    <row r="108" spans="5:7" x14ac:dyDescent="0.2">
      <c r="E108" s="3"/>
      <c r="F108" s="3"/>
      <c r="G108" s="3"/>
    </row>
    <row r="109" spans="5:7" x14ac:dyDescent="0.2">
      <c r="E109" s="3"/>
      <c r="F109" s="3"/>
      <c r="G109" s="3"/>
    </row>
    <row r="110" spans="5:7" x14ac:dyDescent="0.2">
      <c r="E110" s="3"/>
      <c r="F110" s="3"/>
      <c r="G110" s="3"/>
    </row>
    <row r="111" spans="5:7" x14ac:dyDescent="0.2">
      <c r="E111" s="3"/>
      <c r="F111" s="3"/>
      <c r="G111" s="3"/>
    </row>
    <row r="112" spans="5:7" x14ac:dyDescent="0.2">
      <c r="E112" s="3"/>
      <c r="F112" s="3"/>
      <c r="G112" s="3"/>
    </row>
    <row r="113" spans="5:7" x14ac:dyDescent="0.2">
      <c r="E113" s="3"/>
      <c r="F113" s="3"/>
      <c r="G113" s="3"/>
    </row>
    <row r="114" spans="5:7" x14ac:dyDescent="0.2">
      <c r="E114" s="3"/>
      <c r="F114" s="3"/>
      <c r="G114" s="3"/>
    </row>
    <row r="115" spans="5:7" x14ac:dyDescent="0.2">
      <c r="E115" s="3"/>
      <c r="F115" s="3"/>
      <c r="G115" s="3"/>
    </row>
    <row r="116" spans="5:7" x14ac:dyDescent="0.2">
      <c r="E116" s="3"/>
      <c r="F116" s="3"/>
      <c r="G116" s="3"/>
    </row>
    <row r="117" spans="5:7" x14ac:dyDescent="0.2">
      <c r="E117" s="3"/>
      <c r="F117" s="3"/>
      <c r="G117" s="3"/>
    </row>
    <row r="118" spans="5:7" x14ac:dyDescent="0.2">
      <c r="E118" s="3"/>
      <c r="F118" s="3"/>
      <c r="G118" s="3"/>
    </row>
    <row r="119" spans="5:7" x14ac:dyDescent="0.2">
      <c r="E119" s="3"/>
      <c r="F119" s="3"/>
      <c r="G119" s="3"/>
    </row>
    <row r="120" spans="5:7" x14ac:dyDescent="0.2">
      <c r="E120" s="3"/>
      <c r="F120" s="3"/>
      <c r="G120" s="3"/>
    </row>
    <row r="121" spans="5:7" x14ac:dyDescent="0.2">
      <c r="E121" s="3"/>
      <c r="F121" s="3"/>
      <c r="G121" s="3"/>
    </row>
    <row r="122" spans="5:7" x14ac:dyDescent="0.2">
      <c r="E122" s="3"/>
      <c r="F122" s="3"/>
      <c r="G122" s="3"/>
    </row>
    <row r="123" spans="5:7" x14ac:dyDescent="0.2">
      <c r="E123" s="3"/>
      <c r="F123" s="3"/>
      <c r="G123" s="3"/>
    </row>
    <row r="124" spans="5:7" x14ac:dyDescent="0.2">
      <c r="E124" s="3"/>
      <c r="F124" s="3"/>
      <c r="G124" s="3"/>
    </row>
    <row r="125" spans="5:7" x14ac:dyDescent="0.2">
      <c r="E125" s="3"/>
      <c r="F125" s="3"/>
      <c r="G125" s="3"/>
    </row>
    <row r="126" spans="5:7" x14ac:dyDescent="0.2">
      <c r="E126" s="3"/>
      <c r="F126" s="3"/>
      <c r="G126" s="3"/>
    </row>
    <row r="127" spans="5:7" x14ac:dyDescent="0.2">
      <c r="E127" s="3"/>
      <c r="F127" s="3"/>
      <c r="G127" s="3"/>
    </row>
    <row r="128" spans="5:7" x14ac:dyDescent="0.2">
      <c r="E128" s="3"/>
      <c r="F128" s="3"/>
      <c r="G128" s="3"/>
    </row>
    <row r="129" spans="5:7" x14ac:dyDescent="0.2">
      <c r="E129" s="3"/>
      <c r="F129" s="3"/>
      <c r="G129" s="3"/>
    </row>
    <row r="130" spans="5:7" x14ac:dyDescent="0.2">
      <c r="E130" s="3"/>
      <c r="F130" s="3"/>
      <c r="G130" s="3"/>
    </row>
    <row r="131" spans="5:7" x14ac:dyDescent="0.2">
      <c r="E131" s="3"/>
      <c r="F131" s="3"/>
      <c r="G131" s="3"/>
    </row>
    <row r="132" spans="5:7" x14ac:dyDescent="0.2">
      <c r="E132" s="3"/>
      <c r="F132" s="3"/>
      <c r="G132" s="3"/>
    </row>
    <row r="133" spans="5:7" x14ac:dyDescent="0.2">
      <c r="E133" s="3"/>
      <c r="F133" s="3"/>
      <c r="G133" s="3"/>
    </row>
    <row r="134" spans="5:7" x14ac:dyDescent="0.2">
      <c r="E134" s="3"/>
      <c r="F134" s="3"/>
      <c r="G134" s="3"/>
    </row>
    <row r="135" spans="5:7" x14ac:dyDescent="0.2">
      <c r="E135" s="3"/>
      <c r="F135" s="3"/>
      <c r="G135" s="3"/>
    </row>
    <row r="136" spans="5:7" x14ac:dyDescent="0.2">
      <c r="E136" s="3"/>
      <c r="F136" s="3"/>
      <c r="G136" s="3"/>
    </row>
    <row r="137" spans="5:7" x14ac:dyDescent="0.2">
      <c r="E137" s="3"/>
      <c r="F137" s="3"/>
      <c r="G137" s="3"/>
    </row>
    <row r="138" spans="5:7" x14ac:dyDescent="0.2">
      <c r="E138" s="3"/>
      <c r="F138" s="3"/>
      <c r="G138" s="3"/>
    </row>
    <row r="139" spans="5:7" x14ac:dyDescent="0.2">
      <c r="E139" s="3"/>
      <c r="F139" s="3"/>
      <c r="G139" s="3"/>
    </row>
    <row r="140" spans="5:7" x14ac:dyDescent="0.2">
      <c r="E140" s="3"/>
      <c r="F140" s="3"/>
      <c r="G140" s="3"/>
    </row>
    <row r="141" spans="5:7" x14ac:dyDescent="0.2">
      <c r="E141" s="3"/>
      <c r="F141" s="3"/>
      <c r="G141" s="3"/>
    </row>
    <row r="142" spans="5:7" x14ac:dyDescent="0.2">
      <c r="E142" s="3"/>
      <c r="F142" s="3"/>
      <c r="G142" s="3"/>
    </row>
    <row r="143" spans="5:7" x14ac:dyDescent="0.2">
      <c r="E143" s="3"/>
      <c r="F143" s="3"/>
      <c r="G143" s="3"/>
    </row>
    <row r="144" spans="5:7" x14ac:dyDescent="0.2">
      <c r="E144" s="3"/>
      <c r="F144" s="3"/>
      <c r="G144" s="3"/>
    </row>
    <row r="145" spans="5:7" x14ac:dyDescent="0.2">
      <c r="E145" s="3"/>
      <c r="F145" s="3"/>
      <c r="G145" s="3"/>
    </row>
    <row r="146" spans="5:7" x14ac:dyDescent="0.2">
      <c r="E146" s="3"/>
      <c r="F146" s="3"/>
      <c r="G146" s="3"/>
    </row>
    <row r="147" spans="5:7" x14ac:dyDescent="0.2">
      <c r="E147" s="3"/>
      <c r="F147" s="3"/>
      <c r="G147" s="3"/>
    </row>
    <row r="148" spans="5:7" x14ac:dyDescent="0.2">
      <c r="E148" s="3"/>
      <c r="F148" s="3"/>
      <c r="G148" s="3"/>
    </row>
    <row r="149" spans="5:7" x14ac:dyDescent="0.2">
      <c r="E149" s="3"/>
      <c r="F149" s="3"/>
      <c r="G149" s="3"/>
    </row>
    <row r="150" spans="5:7" x14ac:dyDescent="0.2">
      <c r="E150" s="3"/>
      <c r="F150" s="3"/>
      <c r="G150" s="3"/>
    </row>
    <row r="151" spans="5:7" x14ac:dyDescent="0.2">
      <c r="E151" s="3"/>
      <c r="F151" s="3"/>
      <c r="G151" s="3"/>
    </row>
    <row r="152" spans="5:7" x14ac:dyDescent="0.2">
      <c r="E152" s="3"/>
      <c r="F152" s="3"/>
      <c r="G152" s="3"/>
    </row>
    <row r="153" spans="5:7" x14ac:dyDescent="0.2">
      <c r="E153" s="3"/>
      <c r="F153" s="3"/>
      <c r="G153" s="3"/>
    </row>
    <row r="154" spans="5:7" x14ac:dyDescent="0.2">
      <c r="E154" s="3"/>
      <c r="F154" s="3"/>
      <c r="G154" s="3"/>
    </row>
    <row r="155" spans="5:7" x14ac:dyDescent="0.2">
      <c r="E155" s="3"/>
      <c r="F155" s="3"/>
      <c r="G155" s="3"/>
    </row>
    <row r="156" spans="5:7" x14ac:dyDescent="0.2">
      <c r="E156" s="3"/>
      <c r="F156" s="3"/>
      <c r="G156" s="3"/>
    </row>
    <row r="157" spans="5:7" x14ac:dyDescent="0.2">
      <c r="E157" s="3"/>
      <c r="F157" s="3"/>
      <c r="G157" s="3"/>
    </row>
    <row r="158" spans="5:7" x14ac:dyDescent="0.2">
      <c r="E158" s="3"/>
      <c r="F158" s="3"/>
      <c r="G158" s="3"/>
    </row>
    <row r="159" spans="5:7" x14ac:dyDescent="0.2">
      <c r="E159" s="3"/>
      <c r="F159" s="3"/>
      <c r="G159" s="3"/>
    </row>
    <row r="160" spans="5:7" x14ac:dyDescent="0.2">
      <c r="E160" s="3"/>
      <c r="F160" s="3"/>
      <c r="G160" s="3"/>
    </row>
    <row r="161" spans="5:7" x14ac:dyDescent="0.2">
      <c r="E161" s="3"/>
      <c r="F161" s="3"/>
      <c r="G161" s="3"/>
    </row>
    <row r="162" spans="5:7" x14ac:dyDescent="0.2">
      <c r="E162" s="3"/>
      <c r="F162" s="3"/>
      <c r="G162" s="3"/>
    </row>
    <row r="163" spans="5:7" x14ac:dyDescent="0.2">
      <c r="E163" s="3"/>
      <c r="F163" s="3"/>
      <c r="G163" s="3"/>
    </row>
    <row r="164" spans="5:7" x14ac:dyDescent="0.2">
      <c r="E164" s="3"/>
      <c r="F164" s="3"/>
      <c r="G164" s="3"/>
    </row>
    <row r="165" spans="5:7" x14ac:dyDescent="0.2">
      <c r="E165" s="3"/>
      <c r="F165" s="3"/>
      <c r="G165" s="3"/>
    </row>
    <row r="166" spans="5:7" x14ac:dyDescent="0.2">
      <c r="E166" s="3"/>
      <c r="F166" s="3"/>
      <c r="G166" s="3"/>
    </row>
    <row r="167" spans="5:7" x14ac:dyDescent="0.2">
      <c r="E167" s="3"/>
      <c r="F167" s="3"/>
      <c r="G167" s="3"/>
    </row>
    <row r="168" spans="5:7" x14ac:dyDescent="0.2">
      <c r="E168" s="3"/>
      <c r="F168" s="3"/>
      <c r="G168" s="3"/>
    </row>
    <row r="169" spans="5:7" x14ac:dyDescent="0.2">
      <c r="E169" s="3"/>
      <c r="F169" s="3"/>
      <c r="G169" s="3"/>
    </row>
    <row r="170" spans="5:7" x14ac:dyDescent="0.2">
      <c r="E170" s="3"/>
      <c r="F170" s="3"/>
      <c r="G170" s="3"/>
    </row>
    <row r="171" spans="5:7" x14ac:dyDescent="0.2">
      <c r="E171" s="3"/>
      <c r="F171" s="3"/>
      <c r="G171" s="3"/>
    </row>
    <row r="172" spans="5:7" x14ac:dyDescent="0.2">
      <c r="E172" s="3"/>
      <c r="F172" s="3"/>
      <c r="G172" s="3"/>
    </row>
    <row r="173" spans="5:7" x14ac:dyDescent="0.2">
      <c r="E173" s="3"/>
      <c r="F173" s="3"/>
      <c r="G173" s="3"/>
    </row>
    <row r="174" spans="5:7" x14ac:dyDescent="0.2">
      <c r="E174" s="3"/>
      <c r="F174" s="3"/>
      <c r="G174" s="3"/>
    </row>
    <row r="175" spans="5:7" x14ac:dyDescent="0.2">
      <c r="E175" s="3"/>
      <c r="F175" s="3"/>
      <c r="G175" s="3"/>
    </row>
    <row r="176" spans="5:7" x14ac:dyDescent="0.2">
      <c r="E176" s="3"/>
      <c r="F176" s="3"/>
      <c r="G176" s="3"/>
    </row>
    <row r="177" spans="5:7" x14ac:dyDescent="0.2">
      <c r="E177" s="3"/>
      <c r="F177" s="3"/>
      <c r="G177" s="3"/>
    </row>
    <row r="178" spans="5:7" x14ac:dyDescent="0.2">
      <c r="E178" s="3"/>
      <c r="F178" s="3"/>
      <c r="G178" s="3"/>
    </row>
    <row r="179" spans="5:7" x14ac:dyDescent="0.2">
      <c r="E179" s="3"/>
      <c r="F179" s="3"/>
      <c r="G179" s="3"/>
    </row>
    <row r="180" spans="5:7" x14ac:dyDescent="0.2">
      <c r="E180" s="3"/>
      <c r="F180" s="3"/>
      <c r="G180" s="3"/>
    </row>
    <row r="181" spans="5:7" x14ac:dyDescent="0.2">
      <c r="E181" s="3"/>
      <c r="F181" s="3"/>
      <c r="G181" s="3"/>
    </row>
    <row r="182" spans="5:7" x14ac:dyDescent="0.2">
      <c r="E182" s="3"/>
      <c r="F182" s="3"/>
      <c r="G182" s="3"/>
    </row>
    <row r="183" spans="5:7" x14ac:dyDescent="0.2">
      <c r="E183" s="3"/>
      <c r="F183" s="3"/>
      <c r="G183" s="3"/>
    </row>
    <row r="184" spans="5:7" x14ac:dyDescent="0.2">
      <c r="E184" s="3"/>
      <c r="F184" s="3"/>
      <c r="G184" s="3"/>
    </row>
    <row r="185" spans="5:7" x14ac:dyDescent="0.2">
      <c r="E185" s="3"/>
      <c r="F185" s="3"/>
      <c r="G185" s="3"/>
    </row>
    <row r="186" spans="5:7" x14ac:dyDescent="0.2">
      <c r="E186" s="3"/>
      <c r="F186" s="3"/>
      <c r="G186" s="3"/>
    </row>
    <row r="187" spans="5:7" x14ac:dyDescent="0.2">
      <c r="E187" s="3"/>
      <c r="F187" s="3"/>
      <c r="G187" s="3"/>
    </row>
    <row r="188" spans="5:7" x14ac:dyDescent="0.2">
      <c r="E188" s="3"/>
      <c r="F188" s="3"/>
      <c r="G188" s="3"/>
    </row>
    <row r="189" spans="5:7" x14ac:dyDescent="0.2">
      <c r="E189" s="3"/>
      <c r="F189" s="3"/>
      <c r="G189" s="3"/>
    </row>
    <row r="190" spans="5:7" x14ac:dyDescent="0.2">
      <c r="E190" s="3"/>
      <c r="F190" s="3"/>
      <c r="G190" s="3"/>
    </row>
    <row r="191" spans="5:7" x14ac:dyDescent="0.2">
      <c r="E191" s="3"/>
      <c r="F191" s="3"/>
      <c r="G191" s="3"/>
    </row>
    <row r="192" spans="5:7" x14ac:dyDescent="0.2">
      <c r="E192" s="3"/>
      <c r="F192" s="3"/>
      <c r="G192" s="3"/>
    </row>
    <row r="193" spans="5:7" x14ac:dyDescent="0.2">
      <c r="E193" s="3"/>
      <c r="F193" s="3"/>
      <c r="G193" s="3"/>
    </row>
    <row r="194" spans="5:7" x14ac:dyDescent="0.2">
      <c r="E194" s="3"/>
      <c r="F194" s="3"/>
      <c r="G194" s="3"/>
    </row>
    <row r="195" spans="5:7" x14ac:dyDescent="0.2">
      <c r="E195" s="3"/>
      <c r="F195" s="3"/>
      <c r="G195" s="3"/>
    </row>
    <row r="196" spans="5:7" x14ac:dyDescent="0.2">
      <c r="E196" s="3"/>
      <c r="F196" s="3"/>
      <c r="G196" s="3"/>
    </row>
    <row r="197" spans="5:7" x14ac:dyDescent="0.2">
      <c r="E197" s="3"/>
      <c r="F197" s="3"/>
      <c r="G197" s="3"/>
    </row>
    <row r="198" spans="5:7" x14ac:dyDescent="0.2">
      <c r="E198" s="3"/>
      <c r="F198" s="3"/>
      <c r="G198" s="3"/>
    </row>
    <row r="199" spans="5:7" x14ac:dyDescent="0.2">
      <c r="E199" s="3"/>
      <c r="F199" s="3"/>
      <c r="G199" s="3"/>
    </row>
    <row r="200" spans="5:7" x14ac:dyDescent="0.2">
      <c r="E200" s="3"/>
      <c r="F200" s="3"/>
      <c r="G200" s="3"/>
    </row>
    <row r="201" spans="5:7" x14ac:dyDescent="0.2">
      <c r="E201" s="3"/>
      <c r="F201" s="3"/>
      <c r="G201" s="3"/>
    </row>
    <row r="202" spans="5:7" x14ac:dyDescent="0.2">
      <c r="E202" s="3"/>
      <c r="F202" s="3"/>
      <c r="G202" s="3"/>
    </row>
    <row r="203" spans="5:7" x14ac:dyDescent="0.2">
      <c r="E203" s="3"/>
      <c r="F203" s="3"/>
      <c r="G203" s="3"/>
    </row>
    <row r="204" spans="5:7" x14ac:dyDescent="0.2">
      <c r="E204" s="3"/>
      <c r="F204" s="3"/>
      <c r="G204" s="3"/>
    </row>
    <row r="205" spans="5:7" x14ac:dyDescent="0.2">
      <c r="E205" s="3"/>
      <c r="F205" s="3"/>
      <c r="G205" s="3"/>
    </row>
    <row r="206" spans="5:7" x14ac:dyDescent="0.2">
      <c r="E206" s="3"/>
      <c r="F206" s="3"/>
      <c r="G206" s="3"/>
    </row>
    <row r="207" spans="5:7" x14ac:dyDescent="0.2">
      <c r="E207" s="3"/>
      <c r="F207" s="3"/>
      <c r="G207" s="3"/>
    </row>
    <row r="208" spans="5:7" x14ac:dyDescent="0.2">
      <c r="E208" s="3"/>
      <c r="F208" s="3"/>
      <c r="G208" s="3"/>
    </row>
    <row r="209" spans="5:7" x14ac:dyDescent="0.2">
      <c r="E209" s="3"/>
      <c r="F209" s="3"/>
      <c r="G209" s="3"/>
    </row>
    <row r="210" spans="5:7" x14ac:dyDescent="0.2">
      <c r="E210" s="3"/>
      <c r="F210" s="3"/>
      <c r="G210" s="3"/>
    </row>
    <row r="211" spans="5:7" x14ac:dyDescent="0.2">
      <c r="E211" s="3"/>
      <c r="F211" s="3"/>
      <c r="G211" s="3"/>
    </row>
    <row r="212" spans="5:7" x14ac:dyDescent="0.2">
      <c r="E212" s="3"/>
      <c r="F212" s="3"/>
      <c r="G212" s="3"/>
    </row>
    <row r="213" spans="5:7" x14ac:dyDescent="0.2">
      <c r="E213" s="3"/>
      <c r="F213" s="3"/>
      <c r="G213" s="3"/>
    </row>
    <row r="214" spans="5:7" x14ac:dyDescent="0.2">
      <c r="E214" s="3"/>
      <c r="F214" s="3"/>
      <c r="G214" s="3"/>
    </row>
    <row r="215" spans="5:7" x14ac:dyDescent="0.2">
      <c r="E215" s="3"/>
      <c r="F215" s="3"/>
      <c r="G215" s="3"/>
    </row>
    <row r="216" spans="5:7" x14ac:dyDescent="0.2">
      <c r="E216" s="3"/>
      <c r="F216" s="3"/>
      <c r="G216" s="3"/>
    </row>
    <row r="217" spans="5:7" x14ac:dyDescent="0.2">
      <c r="E217" s="3"/>
      <c r="F217" s="3"/>
      <c r="G217" s="3"/>
    </row>
    <row r="218" spans="5:7" x14ac:dyDescent="0.2">
      <c r="E218" s="3"/>
      <c r="F218" s="3"/>
      <c r="G218" s="3"/>
    </row>
    <row r="219" spans="5:7" x14ac:dyDescent="0.2">
      <c r="E219" s="3"/>
      <c r="F219" s="3"/>
      <c r="G219" s="3"/>
    </row>
    <row r="220" spans="5:7" x14ac:dyDescent="0.2">
      <c r="E220" s="3"/>
      <c r="F220" s="3"/>
      <c r="G220" s="3"/>
    </row>
    <row r="221" spans="5:7" x14ac:dyDescent="0.2">
      <c r="E221" s="3"/>
      <c r="F221" s="3"/>
      <c r="G221" s="3"/>
    </row>
    <row r="222" spans="5:7" x14ac:dyDescent="0.2">
      <c r="E222" s="3"/>
      <c r="F222" s="3"/>
      <c r="G222" s="3"/>
    </row>
    <row r="223" spans="5:7" x14ac:dyDescent="0.2">
      <c r="E223" s="3"/>
      <c r="F223" s="3"/>
      <c r="G223" s="3"/>
    </row>
    <row r="224" spans="5:7" x14ac:dyDescent="0.2">
      <c r="E224" s="3"/>
      <c r="F224" s="3"/>
      <c r="G224" s="3"/>
    </row>
    <row r="225" spans="5:7" x14ac:dyDescent="0.2">
      <c r="E225" s="3"/>
      <c r="F225" s="3"/>
      <c r="G225" s="3"/>
    </row>
    <row r="226" spans="5:7" x14ac:dyDescent="0.2">
      <c r="E226" s="3"/>
      <c r="F226" s="3"/>
      <c r="G226" s="3"/>
    </row>
    <row r="227" spans="5:7" x14ac:dyDescent="0.2">
      <c r="E227" s="3"/>
      <c r="F227" s="3"/>
      <c r="G227" s="3"/>
    </row>
    <row r="228" spans="5:7" x14ac:dyDescent="0.2">
      <c r="E228" s="3"/>
      <c r="F228" s="3"/>
      <c r="G228" s="3"/>
    </row>
    <row r="229" spans="5:7" x14ac:dyDescent="0.2">
      <c r="E229" s="3"/>
      <c r="F229" s="3"/>
      <c r="G229" s="3"/>
    </row>
    <row r="230" spans="5:7" x14ac:dyDescent="0.2">
      <c r="E230" s="3"/>
      <c r="F230" s="3"/>
      <c r="G230" s="3"/>
    </row>
    <row r="231" spans="5:7" x14ac:dyDescent="0.2">
      <c r="E231" s="3"/>
      <c r="F231" s="3"/>
      <c r="G231" s="3"/>
    </row>
    <row r="232" spans="5:7" x14ac:dyDescent="0.2">
      <c r="E232" s="3"/>
      <c r="F232" s="3"/>
      <c r="G232" s="3"/>
    </row>
    <row r="233" spans="5:7" x14ac:dyDescent="0.2">
      <c r="E233" s="3"/>
      <c r="F233" s="3"/>
      <c r="G233" s="3"/>
    </row>
    <row r="234" spans="5:7" x14ac:dyDescent="0.2">
      <c r="E234" s="3"/>
      <c r="F234" s="3"/>
      <c r="G234" s="3"/>
    </row>
    <row r="235" spans="5:7" x14ac:dyDescent="0.2">
      <c r="E235" s="3"/>
      <c r="F235" s="3"/>
      <c r="G235" s="3"/>
    </row>
    <row r="236" spans="5:7" x14ac:dyDescent="0.2">
      <c r="E236" s="3"/>
      <c r="F236" s="3"/>
      <c r="G236" s="3"/>
    </row>
    <row r="237" spans="5:7" x14ac:dyDescent="0.2">
      <c r="E237" s="3"/>
      <c r="F237" s="3"/>
      <c r="G237" s="3"/>
    </row>
    <row r="238" spans="5:7" x14ac:dyDescent="0.2">
      <c r="E238" s="3"/>
      <c r="F238" s="3"/>
      <c r="G238" s="3"/>
    </row>
    <row r="239" spans="5:7" x14ac:dyDescent="0.2">
      <c r="E239" s="3"/>
      <c r="F239" s="3"/>
      <c r="G239" s="3"/>
    </row>
    <row r="240" spans="5:7" x14ac:dyDescent="0.2">
      <c r="E240" s="3"/>
      <c r="F240" s="3"/>
      <c r="G240" s="3"/>
    </row>
    <row r="241" spans="5:7" x14ac:dyDescent="0.2">
      <c r="E241" s="3"/>
      <c r="F241" s="3"/>
      <c r="G241" s="3"/>
    </row>
    <row r="242" spans="5:7" x14ac:dyDescent="0.2">
      <c r="E242" s="3"/>
      <c r="F242" s="3"/>
      <c r="G242" s="3"/>
    </row>
    <row r="243" spans="5:7" x14ac:dyDescent="0.2">
      <c r="E243" s="3"/>
      <c r="F243" s="3"/>
      <c r="G243" s="3"/>
    </row>
    <row r="244" spans="5:7" x14ac:dyDescent="0.2">
      <c r="E244" s="3"/>
      <c r="F244" s="3"/>
      <c r="G244" s="3"/>
    </row>
    <row r="245" spans="5:7" x14ac:dyDescent="0.2">
      <c r="E245" s="3"/>
      <c r="F245" s="3"/>
      <c r="G245" s="3"/>
    </row>
    <row r="246" spans="5:7" x14ac:dyDescent="0.2">
      <c r="E246" s="3"/>
      <c r="F246" s="3"/>
      <c r="G246" s="3"/>
    </row>
    <row r="247" spans="5:7" x14ac:dyDescent="0.2">
      <c r="E247" s="3"/>
      <c r="F247" s="3"/>
      <c r="G247" s="3"/>
    </row>
    <row r="248" spans="5:7" x14ac:dyDescent="0.2">
      <c r="E248" s="3"/>
      <c r="F248" s="3"/>
      <c r="G248" s="3"/>
    </row>
    <row r="249" spans="5:7" x14ac:dyDescent="0.2">
      <c r="E249" s="3"/>
      <c r="F249" s="3"/>
      <c r="G249" s="3"/>
    </row>
    <row r="250" spans="5:7" x14ac:dyDescent="0.2">
      <c r="E250" s="3"/>
      <c r="F250" s="3"/>
      <c r="G250" s="3"/>
    </row>
    <row r="251" spans="5:7" x14ac:dyDescent="0.2">
      <c r="E251" s="3"/>
      <c r="F251" s="3"/>
      <c r="G251" s="3"/>
    </row>
    <row r="252" spans="5:7" x14ac:dyDescent="0.2">
      <c r="E252" s="3"/>
      <c r="F252" s="3"/>
      <c r="G252" s="3"/>
    </row>
    <row r="253" spans="5:7" x14ac:dyDescent="0.2">
      <c r="E253" s="3"/>
      <c r="F253" s="3"/>
      <c r="G253" s="3"/>
    </row>
    <row r="254" spans="5:7" x14ac:dyDescent="0.2">
      <c r="E254" s="3"/>
      <c r="F254" s="3"/>
      <c r="G254" s="3"/>
    </row>
    <row r="255" spans="5:7" x14ac:dyDescent="0.2">
      <c r="E255" s="3"/>
      <c r="F255" s="3"/>
      <c r="G255" s="3"/>
    </row>
    <row r="256" spans="5:7" x14ac:dyDescent="0.2">
      <c r="E256" s="3"/>
      <c r="F256" s="3"/>
      <c r="G256" s="3"/>
    </row>
    <row r="257" spans="5:7" x14ac:dyDescent="0.2">
      <c r="E257" s="3"/>
      <c r="F257" s="3"/>
      <c r="G257" s="3"/>
    </row>
    <row r="258" spans="5:7" x14ac:dyDescent="0.2">
      <c r="E258" s="3"/>
      <c r="F258" s="3"/>
      <c r="G258" s="3"/>
    </row>
    <row r="259" spans="5:7" x14ac:dyDescent="0.2">
      <c r="E259" s="3"/>
      <c r="F259" s="3"/>
      <c r="G259" s="3"/>
    </row>
    <row r="260" spans="5:7" x14ac:dyDescent="0.2">
      <c r="E260" s="3"/>
      <c r="F260" s="3"/>
      <c r="G260" s="3"/>
    </row>
    <row r="261" spans="5:7" x14ac:dyDescent="0.2">
      <c r="E261" s="3"/>
      <c r="F261" s="3"/>
      <c r="G261" s="3"/>
    </row>
    <row r="262" spans="5:7" x14ac:dyDescent="0.2">
      <c r="E262" s="3"/>
      <c r="F262" s="3"/>
      <c r="G262" s="3"/>
    </row>
    <row r="263" spans="5:7" x14ac:dyDescent="0.2">
      <c r="E263" s="3"/>
      <c r="F263" s="3"/>
      <c r="G263" s="3"/>
    </row>
    <row r="264" spans="5:7" x14ac:dyDescent="0.2">
      <c r="E264" s="3"/>
      <c r="F264" s="3"/>
      <c r="G264" s="3"/>
    </row>
    <row r="265" spans="5:7" x14ac:dyDescent="0.2">
      <c r="E265" s="3"/>
      <c r="F265" s="3"/>
      <c r="G265" s="3"/>
    </row>
    <row r="266" spans="5:7" x14ac:dyDescent="0.2">
      <c r="E266" s="3"/>
      <c r="F266" s="3"/>
      <c r="G266" s="3"/>
    </row>
    <row r="267" spans="5:7" x14ac:dyDescent="0.2">
      <c r="E267" s="3"/>
      <c r="F267" s="3"/>
      <c r="G267" s="3"/>
    </row>
    <row r="268" spans="5:7" x14ac:dyDescent="0.2">
      <c r="E268" s="3"/>
      <c r="F268" s="3"/>
      <c r="G268" s="3"/>
    </row>
    <row r="269" spans="5:7" x14ac:dyDescent="0.2">
      <c r="E269" s="3"/>
      <c r="F269" s="3"/>
      <c r="G269" s="3"/>
    </row>
    <row r="270" spans="5:7" x14ac:dyDescent="0.2">
      <c r="E270" s="3"/>
      <c r="F270" s="3"/>
      <c r="G270" s="3"/>
    </row>
    <row r="271" spans="5:7" x14ac:dyDescent="0.2">
      <c r="E271" s="3"/>
      <c r="F271" s="3"/>
      <c r="G271" s="3"/>
    </row>
    <row r="272" spans="5:7" x14ac:dyDescent="0.2">
      <c r="E272" s="3"/>
      <c r="F272" s="3"/>
      <c r="G272" s="3"/>
    </row>
    <row r="273" spans="5:7" x14ac:dyDescent="0.2">
      <c r="E273" s="3"/>
      <c r="F273" s="3"/>
      <c r="G273" s="3"/>
    </row>
    <row r="274" spans="5:7" x14ac:dyDescent="0.2">
      <c r="E274" s="3"/>
      <c r="F274" s="3"/>
      <c r="G274" s="3"/>
    </row>
    <row r="275" spans="5:7" x14ac:dyDescent="0.2">
      <c r="E275" s="3"/>
      <c r="F275" s="3"/>
      <c r="G275" s="3"/>
    </row>
    <row r="276" spans="5:7" x14ac:dyDescent="0.2">
      <c r="E276" s="3"/>
      <c r="F276" s="3"/>
      <c r="G276" s="3"/>
    </row>
    <row r="277" spans="5:7" x14ac:dyDescent="0.2">
      <c r="E277" s="3"/>
      <c r="F277" s="3"/>
      <c r="G277" s="3"/>
    </row>
    <row r="278" spans="5:7" x14ac:dyDescent="0.2">
      <c r="E278" s="3"/>
      <c r="F278" s="3"/>
      <c r="G278" s="3"/>
    </row>
    <row r="279" spans="5:7" x14ac:dyDescent="0.2">
      <c r="E279" s="3"/>
      <c r="F279" s="3"/>
      <c r="G279" s="3"/>
    </row>
    <row r="280" spans="5:7" x14ac:dyDescent="0.2">
      <c r="E280" s="3"/>
      <c r="F280" s="3"/>
      <c r="G280" s="3"/>
    </row>
    <row r="281" spans="5:7" x14ac:dyDescent="0.2">
      <c r="E281" s="3"/>
      <c r="F281" s="3"/>
      <c r="G281" s="3"/>
    </row>
    <row r="282" spans="5:7" x14ac:dyDescent="0.2">
      <c r="E282" s="3"/>
      <c r="F282" s="3"/>
      <c r="G282" s="3"/>
    </row>
    <row r="283" spans="5:7" x14ac:dyDescent="0.2">
      <c r="E283" s="3"/>
      <c r="F283" s="3"/>
      <c r="G283" s="3"/>
    </row>
    <row r="284" spans="5:7" x14ac:dyDescent="0.2">
      <c r="E284" s="3"/>
      <c r="F284" s="3"/>
      <c r="G284" s="3"/>
    </row>
    <row r="285" spans="5:7" x14ac:dyDescent="0.2">
      <c r="E285" s="3"/>
      <c r="F285" s="3"/>
      <c r="G285" s="3"/>
    </row>
    <row r="286" spans="5:7" x14ac:dyDescent="0.2">
      <c r="E286" s="3"/>
      <c r="F286" s="3"/>
      <c r="G286" s="3"/>
    </row>
    <row r="287" spans="5:7" x14ac:dyDescent="0.2">
      <c r="E287" s="3"/>
      <c r="F287" s="3"/>
      <c r="G287" s="3"/>
    </row>
    <row r="288" spans="5:7" x14ac:dyDescent="0.2">
      <c r="E288" s="3"/>
      <c r="F288" s="3"/>
      <c r="G288" s="3"/>
    </row>
    <row r="289" spans="5:7" x14ac:dyDescent="0.2">
      <c r="E289" s="3"/>
      <c r="F289" s="3"/>
      <c r="G289" s="3"/>
    </row>
    <row r="290" spans="5:7" x14ac:dyDescent="0.2">
      <c r="E290" s="3"/>
      <c r="F290" s="3"/>
      <c r="G290" s="3"/>
    </row>
    <row r="291" spans="5:7" x14ac:dyDescent="0.2">
      <c r="E291" s="3"/>
      <c r="F291" s="3"/>
      <c r="G291" s="3"/>
    </row>
    <row r="292" spans="5:7" x14ac:dyDescent="0.2">
      <c r="E292" s="3"/>
      <c r="F292" s="3"/>
      <c r="G292" s="3"/>
    </row>
    <row r="293" spans="5:7" x14ac:dyDescent="0.2">
      <c r="E293" s="3"/>
      <c r="F293" s="3"/>
      <c r="G293" s="3"/>
    </row>
    <row r="294" spans="5:7" x14ac:dyDescent="0.2">
      <c r="E294" s="3"/>
      <c r="F294" s="3"/>
      <c r="G294" s="3"/>
    </row>
    <row r="295" spans="5:7" x14ac:dyDescent="0.2">
      <c r="E295" s="3"/>
      <c r="F295" s="3"/>
      <c r="G295" s="3"/>
    </row>
    <row r="296" spans="5:7" x14ac:dyDescent="0.2">
      <c r="E296" s="3"/>
      <c r="F296" s="3"/>
      <c r="G296" s="3"/>
    </row>
    <row r="297" spans="5:7" x14ac:dyDescent="0.2">
      <c r="E297" s="3"/>
      <c r="F297" s="3"/>
      <c r="G297" s="3"/>
    </row>
    <row r="298" spans="5:7" x14ac:dyDescent="0.2">
      <c r="E298" s="3"/>
      <c r="F298" s="3"/>
      <c r="G298" s="3"/>
    </row>
    <row r="299" spans="5:7" x14ac:dyDescent="0.2">
      <c r="E299" s="3"/>
      <c r="F299" s="3"/>
      <c r="G299" s="3"/>
    </row>
    <row r="300" spans="5:7" x14ac:dyDescent="0.2">
      <c r="E300" s="3"/>
      <c r="F300" s="3"/>
      <c r="G300" s="3"/>
    </row>
    <row r="301" spans="5:7" x14ac:dyDescent="0.2">
      <c r="E301" s="3"/>
      <c r="F301" s="3"/>
      <c r="G301" s="3"/>
    </row>
    <row r="302" spans="5:7" x14ac:dyDescent="0.2">
      <c r="E302" s="3"/>
      <c r="F302" s="3"/>
      <c r="G302" s="3"/>
    </row>
    <row r="303" spans="5:7" x14ac:dyDescent="0.2">
      <c r="E303" s="3"/>
      <c r="F303" s="3"/>
      <c r="G303" s="3"/>
    </row>
    <row r="304" spans="5:7" x14ac:dyDescent="0.2">
      <c r="E304" s="3"/>
      <c r="F304" s="3"/>
      <c r="G304" s="3"/>
    </row>
    <row r="305" spans="5:7" x14ac:dyDescent="0.2">
      <c r="E305" s="3"/>
      <c r="F305" s="3"/>
      <c r="G305" s="3"/>
    </row>
    <row r="306" spans="5:7" x14ac:dyDescent="0.2">
      <c r="E306" s="3"/>
      <c r="F306" s="3"/>
      <c r="G306" s="3"/>
    </row>
    <row r="307" spans="5:7" x14ac:dyDescent="0.2">
      <c r="E307" s="3"/>
      <c r="F307" s="3"/>
      <c r="G307" s="3"/>
    </row>
    <row r="308" spans="5:7" x14ac:dyDescent="0.2">
      <c r="E308" s="3"/>
      <c r="F308" s="3"/>
      <c r="G308" s="3"/>
    </row>
    <row r="309" spans="5:7" x14ac:dyDescent="0.2">
      <c r="E309" s="3"/>
      <c r="F309" s="3"/>
      <c r="G309" s="3"/>
    </row>
    <row r="310" spans="5:7" x14ac:dyDescent="0.2">
      <c r="E310" s="3"/>
      <c r="F310" s="3"/>
      <c r="G310" s="3"/>
    </row>
    <row r="311" spans="5:7" x14ac:dyDescent="0.2">
      <c r="E311" s="3"/>
      <c r="F311" s="3"/>
      <c r="G311" s="3"/>
    </row>
    <row r="312" spans="5:7" x14ac:dyDescent="0.2">
      <c r="E312" s="3"/>
      <c r="F312" s="3"/>
      <c r="G312" s="3"/>
    </row>
    <row r="313" spans="5:7" x14ac:dyDescent="0.2">
      <c r="E313" s="3"/>
      <c r="F313" s="3"/>
      <c r="G313" s="3"/>
    </row>
    <row r="314" spans="5:7" x14ac:dyDescent="0.2">
      <c r="E314" s="3"/>
      <c r="F314" s="3"/>
      <c r="G314" s="3"/>
    </row>
    <row r="315" spans="5:7" x14ac:dyDescent="0.2">
      <c r="E315" s="3"/>
      <c r="F315" s="3"/>
      <c r="G315" s="3"/>
    </row>
    <row r="316" spans="5:7" x14ac:dyDescent="0.2">
      <c r="E316" s="3"/>
      <c r="F316" s="3"/>
      <c r="G316" s="3"/>
    </row>
    <row r="317" spans="5:7" x14ac:dyDescent="0.2">
      <c r="E317" s="3"/>
      <c r="F317" s="3"/>
      <c r="G317" s="3"/>
    </row>
    <row r="318" spans="5:7" x14ac:dyDescent="0.2">
      <c r="E318" s="3"/>
      <c r="F318" s="3"/>
      <c r="G318" s="3"/>
    </row>
    <row r="319" spans="5:7" x14ac:dyDescent="0.2">
      <c r="E319" s="3"/>
      <c r="F319" s="3"/>
      <c r="G319" s="3"/>
    </row>
    <row r="320" spans="5:7" x14ac:dyDescent="0.2">
      <c r="E320" s="3"/>
      <c r="F320" s="3"/>
      <c r="G320" s="3"/>
    </row>
    <row r="321" spans="5:7" x14ac:dyDescent="0.2">
      <c r="E321" s="3"/>
      <c r="F321" s="3"/>
      <c r="G321" s="3"/>
    </row>
    <row r="322" spans="5:7" x14ac:dyDescent="0.2">
      <c r="E322" s="3"/>
      <c r="F322" s="3"/>
      <c r="G322" s="3"/>
    </row>
    <row r="323" spans="5:7" x14ac:dyDescent="0.2">
      <c r="E323" s="3"/>
      <c r="F323" s="3"/>
      <c r="G323" s="3"/>
    </row>
    <row r="324" spans="5:7" x14ac:dyDescent="0.2">
      <c r="E324" s="3"/>
      <c r="F324" s="3"/>
      <c r="G324" s="3"/>
    </row>
    <row r="325" spans="5:7" x14ac:dyDescent="0.2">
      <c r="E325" s="3"/>
      <c r="F325" s="3"/>
      <c r="G325" s="3"/>
    </row>
    <row r="326" spans="5:7" x14ac:dyDescent="0.2">
      <c r="E326" s="3"/>
      <c r="F326" s="3"/>
      <c r="G326" s="3"/>
    </row>
    <row r="327" spans="5:7" x14ac:dyDescent="0.2">
      <c r="E327" s="3"/>
      <c r="F327" s="3"/>
      <c r="G327" s="3"/>
    </row>
    <row r="328" spans="5:7" x14ac:dyDescent="0.2">
      <c r="E328" s="3"/>
      <c r="F328" s="3"/>
      <c r="G328" s="3"/>
    </row>
    <row r="329" spans="5:7" x14ac:dyDescent="0.2">
      <c r="E329" s="3"/>
      <c r="F329" s="3"/>
      <c r="G329" s="3"/>
    </row>
    <row r="330" spans="5:7" x14ac:dyDescent="0.2">
      <c r="E330" s="3"/>
      <c r="F330" s="3"/>
      <c r="G330" s="3"/>
    </row>
    <row r="331" spans="5:7" x14ac:dyDescent="0.2">
      <c r="E331" s="3"/>
      <c r="F331" s="3"/>
      <c r="G331" s="3"/>
    </row>
    <row r="332" spans="5:7" x14ac:dyDescent="0.2">
      <c r="E332" s="3"/>
      <c r="F332" s="3"/>
      <c r="G332" s="3"/>
    </row>
    <row r="333" spans="5:7" x14ac:dyDescent="0.2">
      <c r="E333" s="3"/>
      <c r="F333" s="3"/>
      <c r="G333" s="3"/>
    </row>
    <row r="334" spans="5:7" x14ac:dyDescent="0.2">
      <c r="E334" s="3"/>
      <c r="F334" s="3"/>
      <c r="G334" s="3"/>
    </row>
    <row r="335" spans="5:7" x14ac:dyDescent="0.2">
      <c r="E335" s="3"/>
      <c r="F335" s="3"/>
      <c r="G335" s="3"/>
    </row>
    <row r="336" spans="5:7" x14ac:dyDescent="0.2">
      <c r="E336" s="3"/>
      <c r="F336" s="3"/>
      <c r="G336" s="3"/>
    </row>
    <row r="337" spans="5:7" x14ac:dyDescent="0.2">
      <c r="E337" s="3"/>
      <c r="F337" s="3"/>
      <c r="G337" s="3"/>
    </row>
    <row r="338" spans="5:7" x14ac:dyDescent="0.2">
      <c r="E338" s="3"/>
      <c r="F338" s="3"/>
      <c r="G338" s="3"/>
    </row>
    <row r="339" spans="5:7" x14ac:dyDescent="0.2">
      <c r="E339" s="3"/>
      <c r="F339" s="3"/>
      <c r="G339" s="3"/>
    </row>
    <row r="340" spans="5:7" x14ac:dyDescent="0.2">
      <c r="E340" s="3"/>
      <c r="F340" s="3"/>
      <c r="G340" s="3"/>
    </row>
    <row r="341" spans="5:7" x14ac:dyDescent="0.2">
      <c r="E341" s="3"/>
      <c r="F341" s="3"/>
      <c r="G341" s="3"/>
    </row>
    <row r="342" spans="5:7" x14ac:dyDescent="0.2">
      <c r="E342" s="3"/>
      <c r="F342" s="3"/>
      <c r="G342" s="3"/>
    </row>
    <row r="343" spans="5:7" x14ac:dyDescent="0.2">
      <c r="E343" s="3"/>
      <c r="F343" s="3"/>
      <c r="G343" s="3"/>
    </row>
    <row r="344" spans="5:7" x14ac:dyDescent="0.2">
      <c r="E344" s="3"/>
      <c r="F344" s="3"/>
      <c r="G344" s="3"/>
    </row>
    <row r="345" spans="5:7" x14ac:dyDescent="0.2">
      <c r="E345" s="3"/>
      <c r="F345" s="3"/>
      <c r="G345" s="3"/>
    </row>
    <row r="346" spans="5:7" x14ac:dyDescent="0.2">
      <c r="E346" s="3"/>
      <c r="F346" s="3"/>
      <c r="G346" s="3"/>
    </row>
    <row r="347" spans="5:7" x14ac:dyDescent="0.2">
      <c r="E347" s="3"/>
      <c r="F347" s="3"/>
      <c r="G347" s="3"/>
    </row>
    <row r="348" spans="5:7" x14ac:dyDescent="0.2">
      <c r="E348" s="3"/>
      <c r="F348" s="3"/>
      <c r="G348" s="3"/>
    </row>
  </sheetData>
  <mergeCells count="12">
    <mergeCell ref="A19:F19"/>
    <mergeCell ref="A20:F20"/>
    <mergeCell ref="G5:G8"/>
    <mergeCell ref="D5:D8"/>
    <mergeCell ref="F5:F8"/>
    <mergeCell ref="E5:E8"/>
    <mergeCell ref="N16:O16"/>
    <mergeCell ref="A5:C9"/>
    <mergeCell ref="A1:C4"/>
    <mergeCell ref="G1:G2"/>
    <mergeCell ref="G3:G4"/>
    <mergeCell ref="D1:E4"/>
  </mergeCells>
  <phoneticPr fontId="1" type="noConversion"/>
  <pageMargins left="0.7" right="0.7" top="0.75" bottom="0.75" header="0.3" footer="0.3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Q344"/>
  <sheetViews>
    <sheetView tabSelected="1" view="pageBreakPreview" zoomScale="90" zoomScaleNormal="100" zoomScaleSheetLayoutView="90" workbookViewId="0">
      <selection activeCell="K19" sqref="K19"/>
    </sheetView>
  </sheetViews>
  <sheetFormatPr defaultColWidth="9.140625" defaultRowHeight="12.75" x14ac:dyDescent="0.2"/>
  <cols>
    <col min="1" max="1" width="9.140625" style="2"/>
    <col min="2" max="2" width="14.140625" style="2" customWidth="1"/>
    <col min="3" max="3" width="84.140625" style="2" bestFit="1" customWidth="1"/>
    <col min="4" max="4" width="20.7109375" style="2" customWidth="1"/>
    <col min="5" max="5" width="11.28515625" style="4" customWidth="1"/>
    <col min="6" max="6" width="11.7109375" style="4" customWidth="1"/>
    <col min="7" max="7" width="12.7109375" style="2" customWidth="1"/>
    <col min="8" max="16384" width="9.140625" style="2"/>
  </cols>
  <sheetData>
    <row r="1" spans="1:173" ht="24.95" customHeight="1" x14ac:dyDescent="0.2">
      <c r="B1" s="13"/>
      <c r="C1" s="13"/>
      <c r="D1" s="14"/>
      <c r="E1" s="33"/>
      <c r="F1" s="34"/>
      <c r="G1" s="14"/>
    </row>
    <row r="2" spans="1:173" ht="24.95" customHeight="1" thickBot="1" x14ac:dyDescent="0.25">
      <c r="B2" s="15"/>
      <c r="C2" s="15"/>
      <c r="D2" s="16"/>
      <c r="E2" s="33"/>
      <c r="F2" s="34"/>
      <c r="G2" s="14"/>
    </row>
    <row r="3" spans="1:173" ht="25.5" customHeight="1" x14ac:dyDescent="0.2">
      <c r="A3" s="134" t="s">
        <v>14</v>
      </c>
      <c r="B3" s="139" t="s">
        <v>15</v>
      </c>
      <c r="C3" s="94" t="s">
        <v>11</v>
      </c>
      <c r="D3" s="141" t="s">
        <v>10</v>
      </c>
      <c r="E3" s="143" t="s">
        <v>8</v>
      </c>
      <c r="F3" s="137" t="s">
        <v>12</v>
      </c>
      <c r="G3" s="132" t="s">
        <v>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</row>
    <row r="4" spans="1:173" ht="28.5" customHeight="1" x14ac:dyDescent="0.2">
      <c r="A4" s="135"/>
      <c r="B4" s="140"/>
      <c r="C4" s="97"/>
      <c r="D4" s="142"/>
      <c r="E4" s="144"/>
      <c r="F4" s="138"/>
      <c r="G4" s="13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</row>
    <row r="5" spans="1:173" ht="27.75" customHeight="1" x14ac:dyDescent="0.2">
      <c r="A5" s="135"/>
      <c r="B5" s="140"/>
      <c r="C5" s="97"/>
      <c r="D5" s="142"/>
      <c r="E5" s="144"/>
      <c r="F5" s="138"/>
      <c r="G5" s="13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</row>
    <row r="6" spans="1:173" ht="33" customHeight="1" x14ac:dyDescent="0.2">
      <c r="A6" s="135"/>
      <c r="B6" s="140"/>
      <c r="C6" s="97"/>
      <c r="D6" s="142"/>
      <c r="E6" s="144"/>
      <c r="F6" s="138"/>
      <c r="G6" s="13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</row>
    <row r="7" spans="1:173" ht="13.5" customHeight="1" thickBot="1" x14ac:dyDescent="0.25">
      <c r="A7" s="136"/>
      <c r="B7" s="140"/>
      <c r="C7" s="97"/>
      <c r="D7" s="142"/>
      <c r="E7" s="144"/>
      <c r="F7" s="138"/>
      <c r="G7" s="133"/>
    </row>
    <row r="8" spans="1:173" ht="13.5" customHeight="1" x14ac:dyDescent="0.2">
      <c r="A8" s="26"/>
      <c r="B8" s="27"/>
      <c r="C8" s="28"/>
      <c r="D8" s="17"/>
      <c r="E8" s="35"/>
      <c r="F8" s="35"/>
      <c r="G8" s="18"/>
    </row>
    <row r="9" spans="1:173" ht="13.5" customHeight="1" x14ac:dyDescent="0.2">
      <c r="A9" s="22">
        <v>4</v>
      </c>
      <c r="B9" s="30" t="s">
        <v>27</v>
      </c>
      <c r="C9" s="23" t="s">
        <v>40</v>
      </c>
      <c r="D9" s="31">
        <v>1</v>
      </c>
      <c r="E9" s="36">
        <f>CALC01!I21</f>
        <v>4</v>
      </c>
      <c r="F9" s="37"/>
      <c r="G9" s="19"/>
    </row>
    <row r="10" spans="1:173" ht="13.5" customHeight="1" x14ac:dyDescent="0.2">
      <c r="A10" s="22"/>
      <c r="B10" s="30"/>
      <c r="C10" s="23"/>
      <c r="D10" s="31"/>
      <c r="E10" s="36"/>
      <c r="F10" s="37"/>
      <c r="G10" s="19"/>
      <c r="J10" s="41"/>
    </row>
    <row r="11" spans="1:173" x14ac:dyDescent="0.2">
      <c r="A11" s="21"/>
      <c r="B11" s="30"/>
      <c r="C11" s="25" t="s">
        <v>13</v>
      </c>
      <c r="D11" s="31"/>
      <c r="E11" s="36"/>
      <c r="F11" s="38">
        <f>(SUM(E9:E10))</f>
        <v>4</v>
      </c>
      <c r="G11" s="20" t="s">
        <v>3</v>
      </c>
    </row>
    <row r="12" spans="1:173" x14ac:dyDescent="0.2">
      <c r="A12" s="21"/>
      <c r="B12" s="30"/>
      <c r="C12" s="25"/>
      <c r="D12" s="31"/>
      <c r="E12" s="36"/>
      <c r="F12" s="38"/>
      <c r="G12" s="20"/>
    </row>
    <row r="13" spans="1:173" x14ac:dyDescent="0.2">
      <c r="A13" s="21"/>
      <c r="B13" s="30"/>
      <c r="C13" s="24"/>
      <c r="D13" s="31"/>
      <c r="E13" s="36"/>
      <c r="F13" s="37"/>
      <c r="G13" s="19"/>
    </row>
    <row r="14" spans="1:173" x14ac:dyDescent="0.2">
      <c r="A14" s="22">
        <v>5</v>
      </c>
      <c r="B14" s="30" t="s">
        <v>23</v>
      </c>
      <c r="C14" s="23" t="s">
        <v>39</v>
      </c>
      <c r="D14" s="31">
        <v>1</v>
      </c>
      <c r="E14" s="36">
        <f>CALC01!H21</f>
        <v>13</v>
      </c>
      <c r="F14" s="37"/>
      <c r="G14" s="19"/>
    </row>
    <row r="15" spans="1:173" x14ac:dyDescent="0.2">
      <c r="A15" s="22"/>
      <c r="B15" s="30"/>
      <c r="C15" s="23"/>
      <c r="D15" s="31"/>
      <c r="E15" s="36"/>
      <c r="F15" s="37"/>
      <c r="G15" s="19"/>
    </row>
    <row r="16" spans="1:173" x14ac:dyDescent="0.2">
      <c r="A16" s="21"/>
      <c r="B16" s="30"/>
      <c r="C16" s="25" t="s">
        <v>13</v>
      </c>
      <c r="D16" s="31"/>
      <c r="E16" s="36"/>
      <c r="F16" s="39">
        <f>(SUM(E14:E15))</f>
        <v>13</v>
      </c>
      <c r="G16" s="20" t="s">
        <v>3</v>
      </c>
      <c r="I16" s="41"/>
    </row>
    <row r="17" spans="1:9" x14ac:dyDescent="0.2">
      <c r="A17" s="21"/>
      <c r="B17" s="30"/>
      <c r="C17" s="25"/>
      <c r="D17" s="31"/>
      <c r="E17" s="36"/>
      <c r="F17" s="39"/>
      <c r="H17" s="89"/>
      <c r="I17" s="41"/>
    </row>
    <row r="18" spans="1:9" x14ac:dyDescent="0.2">
      <c r="A18" s="21"/>
      <c r="B18" s="44"/>
      <c r="C18" s="44"/>
      <c r="D18" s="44"/>
      <c r="E18" s="45"/>
      <c r="F18" s="45"/>
      <c r="G18" s="47"/>
    </row>
    <row r="19" spans="1:9" x14ac:dyDescent="0.2">
      <c r="A19" s="22">
        <v>6</v>
      </c>
      <c r="B19" s="30" t="s">
        <v>38</v>
      </c>
      <c r="C19" s="23" t="s">
        <v>22</v>
      </c>
      <c r="D19" s="43">
        <v>1</v>
      </c>
      <c r="E19" s="78">
        <f>CALC02!G20</f>
        <v>13</v>
      </c>
      <c r="F19" s="45"/>
      <c r="G19" s="47"/>
    </row>
    <row r="20" spans="1:9" x14ac:dyDescent="0.2">
      <c r="A20" s="21"/>
      <c r="B20" s="44"/>
      <c r="C20" s="44"/>
      <c r="D20" s="43"/>
      <c r="E20" s="45"/>
      <c r="F20" s="45"/>
      <c r="G20" s="47"/>
      <c r="I20" s="41"/>
    </row>
    <row r="21" spans="1:9" x14ac:dyDescent="0.2">
      <c r="A21" s="21"/>
      <c r="B21" s="44"/>
      <c r="C21" s="77" t="s">
        <v>13</v>
      </c>
      <c r="D21" s="43"/>
      <c r="E21" s="45"/>
      <c r="F21" s="39">
        <f>SUM(E19:E20)</f>
        <v>13</v>
      </c>
      <c r="G21" s="20" t="s">
        <v>3</v>
      </c>
    </row>
    <row r="22" spans="1:9" x14ac:dyDescent="0.2">
      <c r="B22" s="57"/>
      <c r="C22" s="58"/>
      <c r="D22" s="52"/>
      <c r="E22" s="56"/>
      <c r="F22" s="59"/>
      <c r="G22" s="60"/>
    </row>
    <row r="23" spans="1:9" x14ac:dyDescent="0.2">
      <c r="B23" s="57"/>
      <c r="C23" s="58"/>
      <c r="D23" s="52"/>
      <c r="E23" s="56"/>
      <c r="F23" s="59"/>
      <c r="G23" s="60"/>
    </row>
    <row r="24" spans="1:9" x14ac:dyDescent="0.2">
      <c r="A24" s="65"/>
      <c r="B24" s="61"/>
      <c r="C24" s="57"/>
      <c r="D24" s="52"/>
      <c r="E24" s="56"/>
      <c r="F24" s="56"/>
      <c r="G24" s="52"/>
    </row>
    <row r="25" spans="1:9" x14ac:dyDescent="0.2">
      <c r="A25" s="65"/>
      <c r="B25" s="57"/>
      <c r="C25" s="57"/>
      <c r="D25" s="52"/>
      <c r="E25" s="56"/>
      <c r="F25" s="56"/>
      <c r="G25" s="52"/>
    </row>
    <row r="26" spans="1:9" x14ac:dyDescent="0.2">
      <c r="A26" s="65"/>
      <c r="B26" s="61"/>
      <c r="C26" s="58"/>
      <c r="D26" s="52"/>
      <c r="E26" s="56"/>
      <c r="F26" s="59"/>
      <c r="G26" s="60"/>
    </row>
    <row r="27" spans="1:9" x14ac:dyDescent="0.2">
      <c r="B27" s="57"/>
      <c r="C27" s="58"/>
      <c r="D27" s="52"/>
      <c r="E27" s="56"/>
      <c r="F27" s="59"/>
      <c r="G27" s="60"/>
    </row>
    <row r="28" spans="1:9" x14ac:dyDescent="0.2">
      <c r="B28" s="57"/>
      <c r="C28" s="62"/>
      <c r="D28" s="52"/>
      <c r="E28" s="56"/>
      <c r="F28" s="56"/>
      <c r="G28" s="52"/>
    </row>
    <row r="29" spans="1:9" x14ac:dyDescent="0.2">
      <c r="A29" s="65"/>
      <c r="B29" s="57"/>
      <c r="C29" s="57"/>
      <c r="D29" s="52"/>
      <c r="E29" s="56"/>
      <c r="F29" s="56"/>
      <c r="G29" s="52"/>
    </row>
    <row r="30" spans="1:9" x14ac:dyDescent="0.2">
      <c r="B30" s="57"/>
      <c r="C30" s="55"/>
      <c r="D30" s="52"/>
      <c r="E30" s="56"/>
      <c r="F30" s="56"/>
      <c r="G30" s="52"/>
    </row>
    <row r="31" spans="1:9" x14ac:dyDescent="0.2">
      <c r="B31" s="57"/>
      <c r="C31" s="58"/>
      <c r="D31" s="52"/>
      <c r="E31" s="56"/>
      <c r="F31" s="59"/>
      <c r="G31" s="60"/>
    </row>
    <row r="32" spans="1:9" x14ac:dyDescent="0.2">
      <c r="B32" s="57"/>
      <c r="C32" s="62"/>
      <c r="D32" s="52"/>
      <c r="E32" s="56"/>
      <c r="F32" s="56"/>
      <c r="G32" s="52"/>
    </row>
    <row r="33" spans="1:7" x14ac:dyDescent="0.2">
      <c r="B33" s="57"/>
      <c r="C33" s="62"/>
      <c r="D33" s="52"/>
      <c r="E33" s="56"/>
      <c r="F33" s="56"/>
      <c r="G33" s="52"/>
    </row>
    <row r="34" spans="1:7" x14ac:dyDescent="0.2">
      <c r="A34" s="65"/>
      <c r="B34" s="61"/>
      <c r="C34" s="57"/>
      <c r="D34" s="56"/>
      <c r="E34" s="56"/>
      <c r="F34" s="56"/>
      <c r="G34" s="52"/>
    </row>
    <row r="35" spans="1:7" x14ac:dyDescent="0.2">
      <c r="B35" s="57"/>
      <c r="C35" s="55"/>
      <c r="D35" s="52"/>
      <c r="E35" s="56"/>
      <c r="F35" s="56"/>
      <c r="G35" s="52"/>
    </row>
    <row r="36" spans="1:7" x14ac:dyDescent="0.2">
      <c r="B36" s="57"/>
      <c r="C36" s="58"/>
      <c r="D36" s="52"/>
      <c r="E36" s="56"/>
      <c r="F36" s="59"/>
      <c r="G36" s="60"/>
    </row>
    <row r="37" spans="1:7" x14ac:dyDescent="0.2">
      <c r="B37" s="61"/>
      <c r="C37" s="62"/>
      <c r="D37" s="63"/>
      <c r="E37" s="64"/>
      <c r="F37" s="56"/>
      <c r="G37" s="52"/>
    </row>
    <row r="38" spans="1:7" x14ac:dyDescent="0.2">
      <c r="A38" s="65"/>
      <c r="B38" s="61"/>
      <c r="C38" s="57"/>
      <c r="D38" s="52"/>
      <c r="E38" s="56"/>
      <c r="F38" s="56"/>
      <c r="G38" s="52"/>
    </row>
    <row r="39" spans="1:7" x14ac:dyDescent="0.2">
      <c r="B39" s="57"/>
      <c r="C39" s="55"/>
      <c r="D39" s="52"/>
      <c r="E39" s="56"/>
      <c r="F39" s="56"/>
      <c r="G39" s="52"/>
    </row>
    <row r="40" spans="1:7" x14ac:dyDescent="0.2">
      <c r="B40" s="57"/>
      <c r="C40" s="58"/>
      <c r="D40" s="52"/>
      <c r="E40" s="56"/>
      <c r="F40" s="59"/>
      <c r="G40" s="60"/>
    </row>
    <row r="41" spans="1:7" x14ac:dyDescent="0.2">
      <c r="B41" s="57"/>
      <c r="C41" s="58"/>
      <c r="D41" s="52"/>
      <c r="E41" s="56"/>
      <c r="F41" s="59"/>
      <c r="G41" s="60"/>
    </row>
    <row r="42" spans="1:7" x14ac:dyDescent="0.2">
      <c r="A42" s="65"/>
      <c r="B42" s="61"/>
      <c r="C42" s="57"/>
      <c r="D42" s="52"/>
      <c r="E42" s="56"/>
      <c r="F42" s="56"/>
      <c r="G42" s="52"/>
    </row>
    <row r="43" spans="1:7" x14ac:dyDescent="0.2">
      <c r="B43" s="57"/>
      <c r="C43" s="55"/>
      <c r="D43" s="52"/>
      <c r="E43" s="56"/>
      <c r="F43" s="56"/>
      <c r="G43" s="52"/>
    </row>
    <row r="44" spans="1:7" x14ac:dyDescent="0.2">
      <c r="B44" s="57"/>
      <c r="C44" s="58"/>
      <c r="D44" s="52"/>
      <c r="E44" s="56"/>
      <c r="F44" s="59"/>
      <c r="G44" s="60"/>
    </row>
    <row r="45" spans="1:7" x14ac:dyDescent="0.2">
      <c r="B45" s="57"/>
      <c r="C45" s="58"/>
      <c r="D45" s="52"/>
      <c r="E45" s="56"/>
      <c r="F45" s="59"/>
      <c r="G45" s="60"/>
    </row>
    <row r="46" spans="1:7" x14ac:dyDescent="0.2">
      <c r="A46" s="65"/>
      <c r="B46" s="61"/>
      <c r="C46" s="57"/>
      <c r="D46" s="52"/>
      <c r="E46" s="56"/>
      <c r="F46" s="56"/>
      <c r="G46" s="52"/>
    </row>
    <row r="47" spans="1:7" x14ac:dyDescent="0.2">
      <c r="B47" s="57"/>
      <c r="C47" s="55"/>
      <c r="D47" s="52"/>
      <c r="E47" s="56"/>
      <c r="F47" s="56"/>
      <c r="G47" s="52"/>
    </row>
    <row r="48" spans="1:7" x14ac:dyDescent="0.2">
      <c r="B48" s="57"/>
      <c r="C48" s="58"/>
      <c r="D48" s="52"/>
      <c r="E48" s="56"/>
      <c r="F48" s="59"/>
      <c r="G48" s="60"/>
    </row>
    <row r="49" spans="1:7" x14ac:dyDescent="0.2">
      <c r="A49" s="65"/>
      <c r="B49" s="61"/>
      <c r="C49" s="57"/>
      <c r="D49" s="52"/>
      <c r="E49" s="56"/>
      <c r="F49" s="56"/>
      <c r="G49" s="52"/>
    </row>
    <row r="50" spans="1:7" x14ac:dyDescent="0.2">
      <c r="B50" s="54"/>
      <c r="C50" s="55"/>
      <c r="D50" s="52"/>
      <c r="E50" s="56"/>
      <c r="F50" s="56"/>
      <c r="G50" s="52"/>
    </row>
    <row r="51" spans="1:7" x14ac:dyDescent="0.2">
      <c r="B51" s="57"/>
      <c r="C51" s="58"/>
      <c r="D51" s="52"/>
      <c r="E51" s="56"/>
      <c r="F51" s="59"/>
      <c r="G51" s="60"/>
    </row>
    <row r="52" spans="1:7" x14ac:dyDescent="0.2">
      <c r="B52" s="57"/>
      <c r="C52" s="58"/>
      <c r="D52" s="52"/>
      <c r="E52" s="56"/>
      <c r="F52" s="59"/>
      <c r="G52" s="60"/>
    </row>
    <row r="53" spans="1:7" x14ac:dyDescent="0.2">
      <c r="B53" s="61"/>
      <c r="C53" s="62"/>
      <c r="D53" s="63"/>
      <c r="E53" s="64"/>
      <c r="F53" s="56"/>
      <c r="G53" s="52"/>
    </row>
    <row r="54" spans="1:7" x14ac:dyDescent="0.2">
      <c r="A54" s="65"/>
      <c r="B54" s="61"/>
      <c r="C54" s="57"/>
      <c r="D54" s="52"/>
      <c r="E54" s="56"/>
      <c r="F54" s="56"/>
      <c r="G54" s="52"/>
    </row>
    <row r="55" spans="1:7" x14ac:dyDescent="0.2">
      <c r="A55" s="65"/>
      <c r="B55" s="57"/>
      <c r="C55" s="57"/>
      <c r="D55" s="52"/>
      <c r="E55" s="56"/>
      <c r="F55" s="56"/>
      <c r="G55" s="52"/>
    </row>
    <row r="56" spans="1:7" x14ac:dyDescent="0.2">
      <c r="A56" s="65"/>
      <c r="B56" s="61"/>
      <c r="C56" s="58"/>
      <c r="D56" s="52"/>
      <c r="E56" s="56"/>
      <c r="F56" s="59"/>
      <c r="G56" s="60"/>
    </row>
    <row r="57" spans="1:7" x14ac:dyDescent="0.2">
      <c r="B57" s="57"/>
      <c r="C57" s="58"/>
      <c r="D57" s="52"/>
      <c r="E57" s="56"/>
      <c r="F57" s="59"/>
      <c r="G57" s="60"/>
    </row>
    <row r="58" spans="1:7" x14ac:dyDescent="0.2">
      <c r="B58" s="57"/>
      <c r="C58" s="62"/>
      <c r="D58" s="52"/>
      <c r="E58" s="56"/>
      <c r="F58" s="56"/>
      <c r="G58" s="52"/>
    </row>
    <row r="59" spans="1:7" x14ac:dyDescent="0.2">
      <c r="A59" s="65"/>
      <c r="B59" s="57"/>
      <c r="C59" s="57"/>
      <c r="D59" s="52"/>
      <c r="E59" s="56"/>
      <c r="F59" s="56"/>
      <c r="G59" s="52"/>
    </row>
    <row r="60" spans="1:7" x14ac:dyDescent="0.2">
      <c r="B60" s="57"/>
      <c r="C60" s="55"/>
      <c r="D60" s="52"/>
      <c r="E60" s="56"/>
      <c r="F60" s="56"/>
      <c r="G60" s="52"/>
    </row>
    <row r="61" spans="1:7" x14ac:dyDescent="0.2">
      <c r="B61" s="57"/>
      <c r="C61" s="58"/>
      <c r="D61" s="52"/>
      <c r="E61" s="56"/>
      <c r="F61" s="59"/>
      <c r="G61" s="60"/>
    </row>
    <row r="62" spans="1:7" x14ac:dyDescent="0.2">
      <c r="B62" s="57"/>
      <c r="C62" s="62"/>
      <c r="D62" s="52"/>
      <c r="E62" s="56"/>
      <c r="F62" s="56"/>
      <c r="G62" s="52"/>
    </row>
    <row r="63" spans="1:7" x14ac:dyDescent="0.2">
      <c r="B63" s="57"/>
      <c r="C63" s="62"/>
      <c r="D63" s="52"/>
      <c r="E63" s="56"/>
      <c r="F63" s="56"/>
      <c r="G63" s="52"/>
    </row>
    <row r="64" spans="1:7" x14ac:dyDescent="0.2">
      <c r="A64" s="65"/>
      <c r="B64" s="61"/>
      <c r="C64" s="57"/>
      <c r="D64" s="52"/>
      <c r="E64" s="56"/>
      <c r="F64" s="56"/>
      <c r="G64" s="52"/>
    </row>
    <row r="65" spans="1:7" x14ac:dyDescent="0.2">
      <c r="B65" s="57"/>
      <c r="C65" s="55"/>
      <c r="D65" s="52"/>
      <c r="E65" s="56"/>
      <c r="F65" s="56"/>
      <c r="G65" s="52"/>
    </row>
    <row r="66" spans="1:7" x14ac:dyDescent="0.2">
      <c r="B66" s="57"/>
      <c r="C66" s="58"/>
      <c r="D66" s="52"/>
      <c r="E66" s="56"/>
      <c r="F66" s="59"/>
      <c r="G66" s="60"/>
    </row>
    <row r="67" spans="1:7" x14ac:dyDescent="0.2">
      <c r="B67" s="61"/>
      <c r="C67" s="62"/>
      <c r="D67" s="63"/>
      <c r="E67" s="64"/>
      <c r="F67" s="56"/>
      <c r="G67" s="52"/>
    </row>
    <row r="68" spans="1:7" x14ac:dyDescent="0.2">
      <c r="A68" s="65"/>
      <c r="B68" s="61"/>
      <c r="C68" s="57"/>
      <c r="D68" s="52"/>
      <c r="E68" s="56"/>
      <c r="F68" s="56"/>
      <c r="G68" s="52"/>
    </row>
    <row r="69" spans="1:7" x14ac:dyDescent="0.2">
      <c r="B69" s="57"/>
      <c r="C69" s="55"/>
      <c r="D69" s="52"/>
      <c r="E69" s="56"/>
      <c r="F69" s="56"/>
      <c r="G69" s="52"/>
    </row>
    <row r="70" spans="1:7" x14ac:dyDescent="0.2">
      <c r="B70" s="57"/>
      <c r="C70" s="58"/>
      <c r="D70" s="52"/>
      <c r="E70" s="56"/>
      <c r="F70" s="59"/>
      <c r="G70" s="60"/>
    </row>
    <row r="71" spans="1:7" x14ac:dyDescent="0.2">
      <c r="B71" s="57"/>
      <c r="C71" s="58"/>
      <c r="D71" s="52"/>
      <c r="E71" s="56"/>
      <c r="F71" s="59"/>
      <c r="G71" s="60"/>
    </row>
    <row r="72" spans="1:7" x14ac:dyDescent="0.2">
      <c r="A72" s="65"/>
      <c r="B72" s="61"/>
      <c r="C72" s="57"/>
      <c r="D72" s="52"/>
      <c r="E72" s="56"/>
      <c r="F72" s="56"/>
      <c r="G72" s="52"/>
    </row>
    <row r="73" spans="1:7" x14ac:dyDescent="0.2">
      <c r="B73" s="57"/>
      <c r="C73" s="55"/>
      <c r="D73" s="52"/>
      <c r="E73" s="56"/>
      <c r="F73" s="56"/>
      <c r="G73" s="52"/>
    </row>
    <row r="74" spans="1:7" x14ac:dyDescent="0.2">
      <c r="B74" s="57"/>
      <c r="C74" s="58"/>
      <c r="D74" s="52"/>
      <c r="E74" s="56"/>
      <c r="F74" s="59"/>
      <c r="G74" s="60"/>
    </row>
    <row r="75" spans="1:7" x14ac:dyDescent="0.2">
      <c r="B75" s="57"/>
      <c r="C75" s="58"/>
      <c r="D75" s="52"/>
      <c r="E75" s="56"/>
      <c r="F75" s="59"/>
      <c r="G75" s="60"/>
    </row>
    <row r="76" spans="1:7" x14ac:dyDescent="0.2">
      <c r="A76" s="65"/>
      <c r="B76" s="61"/>
      <c r="C76" s="57"/>
      <c r="D76" s="52"/>
      <c r="E76" s="56"/>
      <c r="F76" s="56"/>
      <c r="G76" s="52"/>
    </row>
    <row r="77" spans="1:7" x14ac:dyDescent="0.2">
      <c r="B77" s="57"/>
      <c r="C77" s="55"/>
      <c r="D77" s="52"/>
      <c r="E77" s="56"/>
      <c r="F77" s="56"/>
      <c r="G77" s="52"/>
    </row>
    <row r="78" spans="1:7" x14ac:dyDescent="0.2">
      <c r="B78" s="57"/>
      <c r="C78" s="58"/>
      <c r="D78" s="52"/>
      <c r="E78" s="56"/>
      <c r="F78" s="59"/>
      <c r="G78" s="60"/>
    </row>
    <row r="81" spans="1:7" x14ac:dyDescent="0.2">
      <c r="B81" s="61"/>
      <c r="C81" s="58"/>
      <c r="D81" s="63"/>
      <c r="E81" s="64"/>
      <c r="F81" s="59"/>
      <c r="G81" s="60"/>
    </row>
    <row r="82" spans="1:7" x14ac:dyDescent="0.2">
      <c r="B82" s="61"/>
      <c r="C82" s="58"/>
      <c r="D82" s="63"/>
      <c r="E82" s="64"/>
      <c r="F82" s="59"/>
      <c r="G82" s="60"/>
    </row>
    <row r="83" spans="1:7" x14ac:dyDescent="0.2">
      <c r="A83" s="65"/>
      <c r="B83" s="61"/>
      <c r="C83" s="57"/>
      <c r="D83" s="52"/>
      <c r="E83" s="56"/>
      <c r="F83" s="56"/>
      <c r="G83" s="52"/>
    </row>
    <row r="84" spans="1:7" x14ac:dyDescent="0.2">
      <c r="B84" s="54"/>
      <c r="C84" s="55"/>
      <c r="D84" s="52"/>
      <c r="E84" s="56"/>
      <c r="F84" s="56"/>
      <c r="G84" s="52"/>
    </row>
    <row r="85" spans="1:7" x14ac:dyDescent="0.2">
      <c r="D85" s="3"/>
      <c r="E85" s="40"/>
      <c r="F85" s="40"/>
      <c r="G85" s="3"/>
    </row>
    <row r="86" spans="1:7" x14ac:dyDescent="0.2">
      <c r="D86" s="3"/>
      <c r="E86" s="40"/>
      <c r="F86" s="40"/>
      <c r="G86" s="3"/>
    </row>
    <row r="87" spans="1:7" x14ac:dyDescent="0.2">
      <c r="D87" s="3"/>
      <c r="E87" s="40"/>
      <c r="F87" s="40"/>
      <c r="G87" s="3"/>
    </row>
    <row r="88" spans="1:7" x14ac:dyDescent="0.2">
      <c r="D88" s="3"/>
      <c r="E88" s="40"/>
      <c r="F88" s="40"/>
      <c r="G88" s="3"/>
    </row>
    <row r="89" spans="1:7" x14ac:dyDescent="0.2">
      <c r="D89" s="3"/>
      <c r="E89" s="40"/>
      <c r="F89" s="40"/>
      <c r="G89" s="3"/>
    </row>
    <row r="90" spans="1:7" x14ac:dyDescent="0.2">
      <c r="D90" s="3"/>
      <c r="E90" s="40"/>
      <c r="F90" s="40"/>
      <c r="G90" s="3"/>
    </row>
    <row r="91" spans="1:7" x14ac:dyDescent="0.2">
      <c r="D91" s="3"/>
      <c r="E91" s="40"/>
      <c r="F91" s="40"/>
      <c r="G91" s="3"/>
    </row>
    <row r="92" spans="1:7" x14ac:dyDescent="0.2">
      <c r="D92" s="3"/>
      <c r="E92" s="40"/>
      <c r="F92" s="40"/>
      <c r="G92" s="3"/>
    </row>
    <row r="93" spans="1:7" x14ac:dyDescent="0.2">
      <c r="D93" s="3"/>
      <c r="E93" s="40"/>
      <c r="F93" s="40"/>
      <c r="G93" s="3"/>
    </row>
    <row r="94" spans="1:7" x14ac:dyDescent="0.2">
      <c r="D94" s="3"/>
      <c r="E94" s="40"/>
      <c r="F94" s="40"/>
      <c r="G94" s="3"/>
    </row>
    <row r="95" spans="1:7" x14ac:dyDescent="0.2">
      <c r="D95" s="3"/>
      <c r="E95" s="40"/>
      <c r="F95" s="40"/>
      <c r="G95" s="3"/>
    </row>
    <row r="96" spans="1:7" x14ac:dyDescent="0.2">
      <c r="D96" s="3"/>
      <c r="E96" s="40"/>
      <c r="F96" s="40"/>
      <c r="G96" s="3"/>
    </row>
    <row r="97" spans="4:7" x14ac:dyDescent="0.2">
      <c r="D97" s="3"/>
      <c r="E97" s="40"/>
      <c r="F97" s="40"/>
      <c r="G97" s="3"/>
    </row>
    <row r="98" spans="4:7" x14ac:dyDescent="0.2">
      <c r="D98" s="3"/>
      <c r="E98" s="40"/>
      <c r="F98" s="40"/>
      <c r="G98" s="3"/>
    </row>
    <row r="99" spans="4:7" x14ac:dyDescent="0.2">
      <c r="D99" s="3"/>
      <c r="E99" s="40"/>
      <c r="F99" s="40"/>
      <c r="G99" s="3"/>
    </row>
    <row r="100" spans="4:7" x14ac:dyDescent="0.2">
      <c r="D100" s="3"/>
      <c r="E100" s="40"/>
      <c r="F100" s="40"/>
      <c r="G100" s="3"/>
    </row>
    <row r="101" spans="4:7" x14ac:dyDescent="0.2">
      <c r="D101" s="3"/>
      <c r="E101" s="40"/>
      <c r="F101" s="40"/>
      <c r="G101" s="3"/>
    </row>
    <row r="102" spans="4:7" x14ac:dyDescent="0.2">
      <c r="D102" s="3"/>
      <c r="E102" s="40"/>
      <c r="F102" s="40"/>
      <c r="G102" s="3"/>
    </row>
    <row r="103" spans="4:7" x14ac:dyDescent="0.2">
      <c r="D103" s="3"/>
      <c r="E103" s="40"/>
      <c r="F103" s="40"/>
      <c r="G103" s="3"/>
    </row>
    <row r="104" spans="4:7" x14ac:dyDescent="0.2">
      <c r="D104" s="3"/>
      <c r="E104" s="40"/>
      <c r="F104" s="40"/>
      <c r="G104" s="3"/>
    </row>
    <row r="105" spans="4:7" x14ac:dyDescent="0.2">
      <c r="D105" s="3"/>
      <c r="E105" s="40"/>
      <c r="F105" s="40"/>
      <c r="G105" s="3"/>
    </row>
    <row r="106" spans="4:7" x14ac:dyDescent="0.2">
      <c r="D106" s="3"/>
      <c r="E106" s="40"/>
      <c r="F106" s="40"/>
      <c r="G106" s="3"/>
    </row>
    <row r="107" spans="4:7" x14ac:dyDescent="0.2">
      <c r="D107" s="3"/>
      <c r="E107" s="40"/>
      <c r="F107" s="40"/>
      <c r="G107" s="3"/>
    </row>
    <row r="108" spans="4:7" x14ac:dyDescent="0.2">
      <c r="D108" s="3"/>
      <c r="E108" s="40"/>
      <c r="F108" s="40"/>
      <c r="G108" s="3"/>
    </row>
    <row r="109" spans="4:7" x14ac:dyDescent="0.2">
      <c r="D109" s="3"/>
      <c r="E109" s="40"/>
      <c r="F109" s="40"/>
      <c r="G109" s="3"/>
    </row>
    <row r="110" spans="4:7" x14ac:dyDescent="0.2">
      <c r="D110" s="3"/>
      <c r="E110" s="40"/>
      <c r="F110" s="40"/>
      <c r="G110" s="3"/>
    </row>
    <row r="111" spans="4:7" x14ac:dyDescent="0.2">
      <c r="D111" s="3"/>
      <c r="E111" s="40"/>
      <c r="F111" s="40"/>
      <c r="G111" s="3"/>
    </row>
    <row r="112" spans="4:7" x14ac:dyDescent="0.2">
      <c r="D112" s="3"/>
      <c r="E112" s="40"/>
      <c r="F112" s="40"/>
      <c r="G112" s="3"/>
    </row>
    <row r="113" spans="4:7" x14ac:dyDescent="0.2">
      <c r="D113" s="3"/>
      <c r="E113" s="40"/>
      <c r="F113" s="40"/>
      <c r="G113" s="3"/>
    </row>
    <row r="114" spans="4:7" x14ac:dyDescent="0.2">
      <c r="D114" s="3"/>
      <c r="E114" s="40"/>
      <c r="F114" s="40"/>
      <c r="G114" s="3"/>
    </row>
    <row r="115" spans="4:7" x14ac:dyDescent="0.2">
      <c r="D115" s="3"/>
      <c r="E115" s="40"/>
      <c r="F115" s="40"/>
      <c r="G115" s="3"/>
    </row>
    <row r="116" spans="4:7" x14ac:dyDescent="0.2">
      <c r="D116" s="3"/>
      <c r="E116" s="40"/>
      <c r="F116" s="40"/>
      <c r="G116" s="3"/>
    </row>
    <row r="117" spans="4:7" x14ac:dyDescent="0.2">
      <c r="D117" s="3"/>
      <c r="E117" s="40"/>
      <c r="F117" s="40"/>
      <c r="G117" s="3"/>
    </row>
    <row r="118" spans="4:7" x14ac:dyDescent="0.2">
      <c r="D118" s="3"/>
      <c r="E118" s="40"/>
      <c r="F118" s="40"/>
      <c r="G118" s="3"/>
    </row>
    <row r="119" spans="4:7" x14ac:dyDescent="0.2">
      <c r="D119" s="3"/>
      <c r="E119" s="40"/>
      <c r="F119" s="40"/>
      <c r="G119" s="3"/>
    </row>
    <row r="120" spans="4:7" x14ac:dyDescent="0.2">
      <c r="D120" s="3"/>
      <c r="E120" s="40"/>
      <c r="F120" s="40"/>
      <c r="G120" s="3"/>
    </row>
    <row r="121" spans="4:7" x14ac:dyDescent="0.2">
      <c r="D121" s="3"/>
      <c r="E121" s="40"/>
      <c r="F121" s="40"/>
      <c r="G121" s="3"/>
    </row>
    <row r="122" spans="4:7" x14ac:dyDescent="0.2">
      <c r="D122" s="3"/>
      <c r="E122" s="40"/>
      <c r="F122" s="40"/>
      <c r="G122" s="3"/>
    </row>
    <row r="123" spans="4:7" x14ac:dyDescent="0.2">
      <c r="D123" s="3"/>
      <c r="E123" s="40"/>
      <c r="F123" s="40"/>
      <c r="G123" s="3"/>
    </row>
    <row r="124" spans="4:7" x14ac:dyDescent="0.2">
      <c r="D124" s="3"/>
      <c r="E124" s="40"/>
      <c r="F124" s="40"/>
      <c r="G124" s="3"/>
    </row>
    <row r="125" spans="4:7" x14ac:dyDescent="0.2">
      <c r="D125" s="3"/>
      <c r="E125" s="40"/>
      <c r="F125" s="40"/>
      <c r="G125" s="3"/>
    </row>
    <row r="126" spans="4:7" x14ac:dyDescent="0.2">
      <c r="D126" s="3"/>
      <c r="E126" s="40"/>
      <c r="F126" s="40"/>
      <c r="G126" s="3"/>
    </row>
    <row r="127" spans="4:7" x14ac:dyDescent="0.2">
      <c r="D127" s="3"/>
      <c r="E127" s="40"/>
      <c r="F127" s="40"/>
      <c r="G127" s="3"/>
    </row>
    <row r="128" spans="4:7" x14ac:dyDescent="0.2">
      <c r="D128" s="3"/>
      <c r="E128" s="40"/>
      <c r="F128" s="40"/>
      <c r="G128" s="3"/>
    </row>
    <row r="129" spans="4:7" x14ac:dyDescent="0.2">
      <c r="D129" s="3"/>
      <c r="E129" s="40"/>
      <c r="F129" s="40"/>
      <c r="G129" s="3"/>
    </row>
    <row r="130" spans="4:7" x14ac:dyDescent="0.2">
      <c r="D130" s="3"/>
      <c r="E130" s="40"/>
      <c r="F130" s="40"/>
      <c r="G130" s="3"/>
    </row>
    <row r="131" spans="4:7" x14ac:dyDescent="0.2">
      <c r="D131" s="3"/>
      <c r="E131" s="40"/>
      <c r="F131" s="40"/>
      <c r="G131" s="3"/>
    </row>
    <row r="132" spans="4:7" x14ac:dyDescent="0.2">
      <c r="D132" s="3"/>
      <c r="E132" s="40"/>
      <c r="F132" s="40"/>
      <c r="G132" s="3"/>
    </row>
    <row r="133" spans="4:7" x14ac:dyDescent="0.2">
      <c r="D133" s="3"/>
      <c r="E133" s="40"/>
      <c r="F133" s="40"/>
      <c r="G133" s="3"/>
    </row>
    <row r="134" spans="4:7" x14ac:dyDescent="0.2">
      <c r="D134" s="3"/>
      <c r="E134" s="40"/>
      <c r="F134" s="40"/>
      <c r="G134" s="3"/>
    </row>
    <row r="135" spans="4:7" x14ac:dyDescent="0.2">
      <c r="D135" s="3"/>
      <c r="E135" s="40"/>
      <c r="F135" s="40"/>
      <c r="G135" s="3"/>
    </row>
    <row r="136" spans="4:7" x14ac:dyDescent="0.2">
      <c r="D136" s="3"/>
      <c r="E136" s="40"/>
      <c r="F136" s="40"/>
      <c r="G136" s="3"/>
    </row>
    <row r="137" spans="4:7" x14ac:dyDescent="0.2">
      <c r="D137" s="3"/>
      <c r="E137" s="40"/>
      <c r="F137" s="40"/>
      <c r="G137" s="3"/>
    </row>
    <row r="138" spans="4:7" x14ac:dyDescent="0.2">
      <c r="D138" s="3"/>
      <c r="E138" s="40"/>
      <c r="F138" s="40"/>
      <c r="G138" s="3"/>
    </row>
    <row r="139" spans="4:7" x14ac:dyDescent="0.2">
      <c r="D139" s="3"/>
      <c r="E139" s="40"/>
      <c r="F139" s="40"/>
      <c r="G139" s="3"/>
    </row>
    <row r="140" spans="4:7" x14ac:dyDescent="0.2">
      <c r="D140" s="3"/>
      <c r="E140" s="40"/>
      <c r="F140" s="40"/>
      <c r="G140" s="3"/>
    </row>
    <row r="141" spans="4:7" x14ac:dyDescent="0.2">
      <c r="D141" s="3"/>
      <c r="E141" s="40"/>
      <c r="F141" s="40"/>
      <c r="G141" s="3"/>
    </row>
    <row r="142" spans="4:7" x14ac:dyDescent="0.2">
      <c r="D142" s="3"/>
      <c r="E142" s="40"/>
      <c r="F142" s="40"/>
      <c r="G142" s="3"/>
    </row>
    <row r="143" spans="4:7" x14ac:dyDescent="0.2">
      <c r="D143" s="3"/>
      <c r="E143" s="40"/>
      <c r="F143" s="40"/>
      <c r="G143" s="3"/>
    </row>
    <row r="144" spans="4:7" x14ac:dyDescent="0.2">
      <c r="D144" s="3"/>
      <c r="E144" s="40"/>
      <c r="F144" s="40"/>
      <c r="G144" s="3"/>
    </row>
    <row r="145" spans="4:7" x14ac:dyDescent="0.2">
      <c r="D145" s="3"/>
      <c r="E145" s="40"/>
      <c r="F145" s="40"/>
      <c r="G145" s="3"/>
    </row>
    <row r="146" spans="4:7" x14ac:dyDescent="0.2">
      <c r="D146" s="3"/>
      <c r="E146" s="40"/>
      <c r="F146" s="40"/>
      <c r="G146" s="3"/>
    </row>
    <row r="147" spans="4:7" x14ac:dyDescent="0.2">
      <c r="D147" s="3"/>
      <c r="E147" s="40"/>
      <c r="F147" s="40"/>
      <c r="G147" s="3"/>
    </row>
    <row r="148" spans="4:7" x14ac:dyDescent="0.2">
      <c r="D148" s="3"/>
      <c r="E148" s="40"/>
      <c r="F148" s="40"/>
      <c r="G148" s="3"/>
    </row>
    <row r="149" spans="4:7" x14ac:dyDescent="0.2">
      <c r="D149" s="3"/>
      <c r="E149" s="40"/>
      <c r="F149" s="40"/>
      <c r="G149" s="3"/>
    </row>
    <row r="150" spans="4:7" x14ac:dyDescent="0.2">
      <c r="D150" s="3"/>
      <c r="E150" s="40"/>
      <c r="F150" s="40"/>
      <c r="G150" s="3"/>
    </row>
    <row r="151" spans="4:7" x14ac:dyDescent="0.2">
      <c r="D151" s="3"/>
      <c r="E151" s="40"/>
      <c r="F151" s="40"/>
      <c r="G151" s="3"/>
    </row>
    <row r="152" spans="4:7" x14ac:dyDescent="0.2">
      <c r="D152" s="3"/>
      <c r="E152" s="40"/>
      <c r="F152" s="40"/>
      <c r="G152" s="3"/>
    </row>
    <row r="153" spans="4:7" x14ac:dyDescent="0.2">
      <c r="D153" s="3"/>
      <c r="E153" s="40"/>
      <c r="F153" s="40"/>
      <c r="G153" s="3"/>
    </row>
    <row r="154" spans="4:7" x14ac:dyDescent="0.2">
      <c r="D154" s="3"/>
      <c r="E154" s="40"/>
      <c r="F154" s="40"/>
      <c r="G154" s="3"/>
    </row>
    <row r="155" spans="4:7" x14ac:dyDescent="0.2">
      <c r="D155" s="3"/>
      <c r="E155" s="40"/>
      <c r="F155" s="40"/>
      <c r="G155" s="3"/>
    </row>
    <row r="156" spans="4:7" x14ac:dyDescent="0.2">
      <c r="D156" s="3"/>
      <c r="E156" s="40"/>
      <c r="F156" s="40"/>
      <c r="G156" s="3"/>
    </row>
    <row r="157" spans="4:7" x14ac:dyDescent="0.2">
      <c r="D157" s="3"/>
      <c r="E157" s="40"/>
      <c r="F157" s="40"/>
      <c r="G157" s="3"/>
    </row>
    <row r="158" spans="4:7" x14ac:dyDescent="0.2">
      <c r="D158" s="3"/>
      <c r="E158" s="40"/>
      <c r="F158" s="40"/>
      <c r="G158" s="3"/>
    </row>
    <row r="159" spans="4:7" x14ac:dyDescent="0.2">
      <c r="D159" s="3"/>
      <c r="E159" s="40"/>
      <c r="F159" s="40"/>
      <c r="G159" s="3"/>
    </row>
    <row r="160" spans="4:7" x14ac:dyDescent="0.2">
      <c r="D160" s="3"/>
      <c r="E160" s="40"/>
      <c r="F160" s="40"/>
      <c r="G160" s="3"/>
    </row>
    <row r="161" spans="4:7" x14ac:dyDescent="0.2">
      <c r="D161" s="3"/>
      <c r="E161" s="40"/>
      <c r="F161" s="40"/>
      <c r="G161" s="3"/>
    </row>
    <row r="162" spans="4:7" x14ac:dyDescent="0.2">
      <c r="D162" s="3"/>
      <c r="E162" s="40"/>
      <c r="F162" s="40"/>
      <c r="G162" s="3"/>
    </row>
    <row r="163" spans="4:7" x14ac:dyDescent="0.2">
      <c r="D163" s="3"/>
      <c r="E163" s="40"/>
      <c r="F163" s="40"/>
      <c r="G163" s="3"/>
    </row>
    <row r="164" spans="4:7" x14ac:dyDescent="0.2">
      <c r="D164" s="3"/>
      <c r="E164" s="40"/>
      <c r="F164" s="40"/>
      <c r="G164" s="3"/>
    </row>
    <row r="165" spans="4:7" x14ac:dyDescent="0.2">
      <c r="D165" s="3"/>
      <c r="E165" s="40"/>
      <c r="F165" s="40"/>
      <c r="G165" s="3"/>
    </row>
    <row r="166" spans="4:7" x14ac:dyDescent="0.2">
      <c r="D166" s="3"/>
      <c r="E166" s="40"/>
      <c r="F166" s="40"/>
      <c r="G166" s="3"/>
    </row>
    <row r="167" spans="4:7" x14ac:dyDescent="0.2">
      <c r="D167" s="3"/>
      <c r="E167" s="40"/>
      <c r="F167" s="40"/>
      <c r="G167" s="3"/>
    </row>
    <row r="168" spans="4:7" x14ac:dyDescent="0.2">
      <c r="D168" s="3"/>
      <c r="E168" s="40"/>
      <c r="F168" s="40"/>
      <c r="G168" s="3"/>
    </row>
    <row r="169" spans="4:7" x14ac:dyDescent="0.2">
      <c r="D169" s="3"/>
      <c r="E169" s="40"/>
      <c r="F169" s="40"/>
      <c r="G169" s="3"/>
    </row>
    <row r="170" spans="4:7" x14ac:dyDescent="0.2">
      <c r="D170" s="3"/>
      <c r="E170" s="40"/>
      <c r="F170" s="40"/>
      <c r="G170" s="3"/>
    </row>
    <row r="171" spans="4:7" x14ac:dyDescent="0.2">
      <c r="D171" s="3"/>
      <c r="E171" s="40"/>
      <c r="F171" s="40"/>
      <c r="G171" s="3"/>
    </row>
    <row r="172" spans="4:7" x14ac:dyDescent="0.2">
      <c r="D172" s="3"/>
      <c r="E172" s="40"/>
      <c r="F172" s="40"/>
      <c r="G172" s="3"/>
    </row>
    <row r="173" spans="4:7" x14ac:dyDescent="0.2">
      <c r="D173" s="3"/>
      <c r="E173" s="40"/>
      <c r="F173" s="40"/>
      <c r="G173" s="3"/>
    </row>
    <row r="174" spans="4:7" x14ac:dyDescent="0.2">
      <c r="D174" s="3"/>
      <c r="E174" s="40"/>
      <c r="F174" s="40"/>
      <c r="G174" s="3"/>
    </row>
    <row r="175" spans="4:7" x14ac:dyDescent="0.2">
      <c r="D175" s="3"/>
      <c r="E175" s="40"/>
      <c r="F175" s="40"/>
      <c r="G175" s="3"/>
    </row>
    <row r="176" spans="4:7" x14ac:dyDescent="0.2">
      <c r="D176" s="3"/>
      <c r="E176" s="40"/>
      <c r="F176" s="40"/>
      <c r="G176" s="3"/>
    </row>
    <row r="177" spans="4:7" x14ac:dyDescent="0.2">
      <c r="D177" s="3"/>
      <c r="E177" s="40"/>
      <c r="F177" s="40"/>
      <c r="G177" s="3"/>
    </row>
    <row r="178" spans="4:7" x14ac:dyDescent="0.2">
      <c r="D178" s="3"/>
      <c r="E178" s="40"/>
      <c r="F178" s="40"/>
      <c r="G178" s="3"/>
    </row>
    <row r="179" spans="4:7" x14ac:dyDescent="0.2">
      <c r="D179" s="3"/>
      <c r="E179" s="40"/>
      <c r="F179" s="40"/>
      <c r="G179" s="3"/>
    </row>
    <row r="180" spans="4:7" x14ac:dyDescent="0.2">
      <c r="D180" s="3"/>
      <c r="E180" s="40"/>
      <c r="F180" s="40"/>
      <c r="G180" s="3"/>
    </row>
    <row r="181" spans="4:7" x14ac:dyDescent="0.2">
      <c r="D181" s="3"/>
      <c r="E181" s="40"/>
      <c r="F181" s="40"/>
      <c r="G181" s="3"/>
    </row>
    <row r="182" spans="4:7" x14ac:dyDescent="0.2">
      <c r="D182" s="3"/>
      <c r="E182" s="40"/>
      <c r="F182" s="40"/>
      <c r="G182" s="3"/>
    </row>
    <row r="183" spans="4:7" x14ac:dyDescent="0.2">
      <c r="D183" s="3"/>
      <c r="E183" s="40"/>
      <c r="F183" s="40"/>
      <c r="G183" s="3"/>
    </row>
    <row r="184" spans="4:7" x14ac:dyDescent="0.2">
      <c r="D184" s="3"/>
      <c r="E184" s="40"/>
      <c r="F184" s="40"/>
      <c r="G184" s="3"/>
    </row>
    <row r="185" spans="4:7" x14ac:dyDescent="0.2">
      <c r="D185" s="3"/>
      <c r="E185" s="40"/>
      <c r="F185" s="40"/>
      <c r="G185" s="3"/>
    </row>
    <row r="186" spans="4:7" x14ac:dyDescent="0.2">
      <c r="D186" s="3"/>
      <c r="E186" s="40"/>
      <c r="F186" s="40"/>
      <c r="G186" s="3"/>
    </row>
    <row r="187" spans="4:7" x14ac:dyDescent="0.2">
      <c r="D187" s="3"/>
      <c r="E187" s="40"/>
      <c r="F187" s="40"/>
      <c r="G187" s="3"/>
    </row>
    <row r="188" spans="4:7" x14ac:dyDescent="0.2">
      <c r="D188" s="3"/>
      <c r="E188" s="40"/>
      <c r="F188" s="40"/>
      <c r="G188" s="3"/>
    </row>
    <row r="189" spans="4:7" x14ac:dyDescent="0.2">
      <c r="D189" s="3"/>
      <c r="E189" s="40"/>
      <c r="F189" s="40"/>
      <c r="G189" s="3"/>
    </row>
    <row r="190" spans="4:7" x14ac:dyDescent="0.2">
      <c r="D190" s="3"/>
      <c r="E190" s="40"/>
      <c r="F190" s="40"/>
      <c r="G190" s="3"/>
    </row>
    <row r="191" spans="4:7" x14ac:dyDescent="0.2">
      <c r="D191" s="3"/>
      <c r="E191" s="40"/>
      <c r="F191" s="40"/>
      <c r="G191" s="3"/>
    </row>
    <row r="192" spans="4:7" x14ac:dyDescent="0.2">
      <c r="D192" s="3"/>
      <c r="E192" s="40"/>
      <c r="F192" s="40"/>
      <c r="G192" s="3"/>
    </row>
    <row r="193" spans="4:7" x14ac:dyDescent="0.2">
      <c r="D193" s="3"/>
      <c r="E193" s="40"/>
      <c r="F193" s="40"/>
      <c r="G193" s="3"/>
    </row>
    <row r="194" spans="4:7" x14ac:dyDescent="0.2">
      <c r="D194" s="3"/>
      <c r="E194" s="40"/>
      <c r="F194" s="40"/>
      <c r="G194" s="3"/>
    </row>
    <row r="195" spans="4:7" x14ac:dyDescent="0.2">
      <c r="D195" s="3"/>
      <c r="E195" s="40"/>
      <c r="F195" s="40"/>
      <c r="G195" s="3"/>
    </row>
    <row r="196" spans="4:7" x14ac:dyDescent="0.2">
      <c r="D196" s="3"/>
      <c r="E196" s="40"/>
      <c r="F196" s="40"/>
      <c r="G196" s="3"/>
    </row>
    <row r="197" spans="4:7" x14ac:dyDescent="0.2">
      <c r="D197" s="3"/>
      <c r="E197" s="40"/>
      <c r="F197" s="40"/>
      <c r="G197" s="3"/>
    </row>
    <row r="198" spans="4:7" x14ac:dyDescent="0.2">
      <c r="D198" s="3"/>
      <c r="E198" s="40"/>
      <c r="F198" s="40"/>
      <c r="G198" s="3"/>
    </row>
    <row r="199" spans="4:7" x14ac:dyDescent="0.2">
      <c r="D199" s="3"/>
      <c r="E199" s="40"/>
      <c r="F199" s="40"/>
      <c r="G199" s="3"/>
    </row>
    <row r="200" spans="4:7" x14ac:dyDescent="0.2">
      <c r="D200" s="3"/>
      <c r="E200" s="40"/>
      <c r="F200" s="40"/>
      <c r="G200" s="3"/>
    </row>
    <row r="201" spans="4:7" x14ac:dyDescent="0.2">
      <c r="D201" s="3"/>
      <c r="E201" s="40"/>
      <c r="F201" s="40"/>
      <c r="G201" s="3"/>
    </row>
    <row r="202" spans="4:7" x14ac:dyDescent="0.2">
      <c r="D202" s="3"/>
      <c r="E202" s="40"/>
      <c r="F202" s="40"/>
      <c r="G202" s="3"/>
    </row>
    <row r="203" spans="4:7" x14ac:dyDescent="0.2">
      <c r="D203" s="3"/>
      <c r="E203" s="40"/>
      <c r="F203" s="40"/>
      <c r="G203" s="3"/>
    </row>
    <row r="204" spans="4:7" x14ac:dyDescent="0.2">
      <c r="D204" s="3"/>
      <c r="E204" s="40"/>
      <c r="F204" s="40"/>
      <c r="G204" s="3"/>
    </row>
    <row r="205" spans="4:7" x14ac:dyDescent="0.2">
      <c r="D205" s="3"/>
      <c r="E205" s="40"/>
      <c r="F205" s="40"/>
      <c r="G205" s="3"/>
    </row>
    <row r="206" spans="4:7" x14ac:dyDescent="0.2">
      <c r="D206" s="3"/>
      <c r="E206" s="40"/>
      <c r="F206" s="40"/>
      <c r="G206" s="3"/>
    </row>
    <row r="207" spans="4:7" x14ac:dyDescent="0.2">
      <c r="D207" s="3"/>
      <c r="E207" s="40"/>
      <c r="F207" s="40"/>
      <c r="G207" s="3"/>
    </row>
    <row r="208" spans="4:7" x14ac:dyDescent="0.2">
      <c r="D208" s="3"/>
      <c r="E208" s="40"/>
      <c r="F208" s="40"/>
      <c r="G208" s="3"/>
    </row>
    <row r="209" spans="4:7" x14ac:dyDescent="0.2">
      <c r="D209" s="3"/>
      <c r="E209" s="40"/>
      <c r="F209" s="40"/>
      <c r="G209" s="3"/>
    </row>
    <row r="210" spans="4:7" x14ac:dyDescent="0.2">
      <c r="D210" s="3"/>
      <c r="E210" s="40"/>
      <c r="F210" s="40"/>
      <c r="G210" s="3"/>
    </row>
    <row r="211" spans="4:7" x14ac:dyDescent="0.2">
      <c r="D211" s="3"/>
      <c r="E211" s="40"/>
      <c r="F211" s="40"/>
      <c r="G211" s="3"/>
    </row>
    <row r="212" spans="4:7" x14ac:dyDescent="0.2">
      <c r="D212" s="3"/>
      <c r="E212" s="40"/>
      <c r="F212" s="40"/>
      <c r="G212" s="3"/>
    </row>
    <row r="213" spans="4:7" x14ac:dyDescent="0.2">
      <c r="D213" s="3"/>
      <c r="E213" s="40"/>
      <c r="F213" s="40"/>
      <c r="G213" s="3"/>
    </row>
    <row r="214" spans="4:7" x14ac:dyDescent="0.2">
      <c r="D214" s="3"/>
      <c r="E214" s="40"/>
      <c r="F214" s="40"/>
      <c r="G214" s="3"/>
    </row>
    <row r="215" spans="4:7" x14ac:dyDescent="0.2">
      <c r="D215" s="3"/>
      <c r="E215" s="40"/>
      <c r="F215" s="40"/>
      <c r="G215" s="3"/>
    </row>
    <row r="216" spans="4:7" x14ac:dyDescent="0.2">
      <c r="D216" s="3"/>
      <c r="E216" s="40"/>
      <c r="F216" s="40"/>
      <c r="G216" s="3"/>
    </row>
    <row r="217" spans="4:7" x14ac:dyDescent="0.2">
      <c r="D217" s="3"/>
      <c r="E217" s="40"/>
      <c r="F217" s="40"/>
      <c r="G217" s="3"/>
    </row>
    <row r="218" spans="4:7" x14ac:dyDescent="0.2">
      <c r="D218" s="3"/>
      <c r="E218" s="40"/>
      <c r="F218" s="40"/>
      <c r="G218" s="3"/>
    </row>
    <row r="219" spans="4:7" x14ac:dyDescent="0.2">
      <c r="D219" s="3"/>
      <c r="E219" s="40"/>
      <c r="F219" s="40"/>
      <c r="G219" s="3"/>
    </row>
    <row r="220" spans="4:7" x14ac:dyDescent="0.2">
      <c r="D220" s="3"/>
      <c r="E220" s="40"/>
      <c r="F220" s="40"/>
      <c r="G220" s="3"/>
    </row>
    <row r="221" spans="4:7" x14ac:dyDescent="0.2">
      <c r="D221" s="3"/>
      <c r="E221" s="40"/>
      <c r="F221" s="40"/>
      <c r="G221" s="3"/>
    </row>
    <row r="222" spans="4:7" x14ac:dyDescent="0.2">
      <c r="D222" s="3"/>
      <c r="E222" s="40"/>
      <c r="F222" s="40"/>
      <c r="G222" s="3"/>
    </row>
    <row r="223" spans="4:7" x14ac:dyDescent="0.2">
      <c r="D223" s="3"/>
      <c r="E223" s="40"/>
      <c r="F223" s="40"/>
      <c r="G223" s="3"/>
    </row>
    <row r="224" spans="4:7" x14ac:dyDescent="0.2">
      <c r="D224" s="3"/>
      <c r="E224" s="40"/>
      <c r="F224" s="40"/>
      <c r="G224" s="3"/>
    </row>
    <row r="225" spans="4:7" x14ac:dyDescent="0.2">
      <c r="D225" s="3"/>
      <c r="E225" s="40"/>
      <c r="F225" s="40"/>
      <c r="G225" s="3"/>
    </row>
    <row r="226" spans="4:7" x14ac:dyDescent="0.2">
      <c r="D226" s="3"/>
      <c r="E226" s="40"/>
      <c r="F226" s="40"/>
      <c r="G226" s="3"/>
    </row>
    <row r="227" spans="4:7" x14ac:dyDescent="0.2">
      <c r="D227" s="3"/>
      <c r="E227" s="40"/>
      <c r="F227" s="40"/>
      <c r="G227" s="3"/>
    </row>
    <row r="228" spans="4:7" x14ac:dyDescent="0.2">
      <c r="D228" s="3"/>
      <c r="E228" s="40"/>
      <c r="F228" s="40"/>
      <c r="G228" s="3"/>
    </row>
    <row r="229" spans="4:7" x14ac:dyDescent="0.2">
      <c r="D229" s="3"/>
      <c r="E229" s="40"/>
      <c r="F229" s="40"/>
      <c r="G229" s="3"/>
    </row>
    <row r="230" spans="4:7" x14ac:dyDescent="0.2">
      <c r="D230" s="3"/>
      <c r="E230" s="40"/>
      <c r="F230" s="40"/>
      <c r="G230" s="3"/>
    </row>
    <row r="231" spans="4:7" x14ac:dyDescent="0.2">
      <c r="D231" s="3"/>
      <c r="E231" s="40"/>
      <c r="F231" s="40"/>
      <c r="G231" s="3"/>
    </row>
    <row r="232" spans="4:7" x14ac:dyDescent="0.2">
      <c r="D232" s="3"/>
      <c r="E232" s="40"/>
      <c r="F232" s="40"/>
      <c r="G232" s="3"/>
    </row>
    <row r="233" spans="4:7" x14ac:dyDescent="0.2">
      <c r="D233" s="3"/>
      <c r="E233" s="40"/>
      <c r="F233" s="40"/>
      <c r="G233" s="3"/>
    </row>
    <row r="234" spans="4:7" x14ac:dyDescent="0.2">
      <c r="D234" s="3"/>
      <c r="E234" s="40"/>
      <c r="F234" s="40"/>
      <c r="G234" s="3"/>
    </row>
    <row r="235" spans="4:7" x14ac:dyDescent="0.2">
      <c r="D235" s="3"/>
      <c r="E235" s="40"/>
      <c r="F235" s="40"/>
      <c r="G235" s="3"/>
    </row>
    <row r="236" spans="4:7" x14ac:dyDescent="0.2">
      <c r="D236" s="3"/>
      <c r="E236" s="40"/>
      <c r="F236" s="40"/>
      <c r="G236" s="3"/>
    </row>
    <row r="237" spans="4:7" x14ac:dyDescent="0.2">
      <c r="D237" s="3"/>
      <c r="E237" s="40"/>
      <c r="F237" s="40"/>
      <c r="G237" s="3"/>
    </row>
    <row r="238" spans="4:7" x14ac:dyDescent="0.2">
      <c r="D238" s="3"/>
      <c r="E238" s="40"/>
      <c r="F238" s="40"/>
      <c r="G238" s="3"/>
    </row>
    <row r="239" spans="4:7" x14ac:dyDescent="0.2">
      <c r="D239" s="3"/>
      <c r="E239" s="40"/>
      <c r="F239" s="40"/>
      <c r="G239" s="3"/>
    </row>
    <row r="240" spans="4:7" x14ac:dyDescent="0.2">
      <c r="D240" s="3"/>
      <c r="E240" s="40"/>
      <c r="F240" s="40"/>
      <c r="G240" s="3"/>
    </row>
    <row r="241" spans="4:7" x14ac:dyDescent="0.2">
      <c r="D241" s="3"/>
      <c r="E241" s="40"/>
      <c r="F241" s="40"/>
      <c r="G241" s="3"/>
    </row>
    <row r="242" spans="4:7" x14ac:dyDescent="0.2">
      <c r="D242" s="3"/>
      <c r="E242" s="40"/>
      <c r="F242" s="40"/>
      <c r="G242" s="3"/>
    </row>
    <row r="243" spans="4:7" x14ac:dyDescent="0.2">
      <c r="D243" s="3"/>
      <c r="E243" s="40"/>
      <c r="F243" s="40"/>
      <c r="G243" s="3"/>
    </row>
    <row r="244" spans="4:7" x14ac:dyDescent="0.2">
      <c r="D244" s="3"/>
      <c r="E244" s="40"/>
      <c r="F244" s="40"/>
      <c r="G244" s="3"/>
    </row>
    <row r="245" spans="4:7" x14ac:dyDescent="0.2">
      <c r="D245" s="3"/>
      <c r="E245" s="40"/>
      <c r="F245" s="40"/>
      <c r="G245" s="3"/>
    </row>
    <row r="246" spans="4:7" x14ac:dyDescent="0.2">
      <c r="D246" s="3"/>
      <c r="E246" s="40"/>
      <c r="F246" s="40"/>
      <c r="G246" s="3"/>
    </row>
    <row r="247" spans="4:7" x14ac:dyDescent="0.2">
      <c r="D247" s="3"/>
      <c r="E247" s="40"/>
      <c r="F247" s="40"/>
      <c r="G247" s="3"/>
    </row>
    <row r="248" spans="4:7" x14ac:dyDescent="0.2">
      <c r="D248" s="3"/>
      <c r="E248" s="40"/>
      <c r="F248" s="40"/>
      <c r="G248" s="3"/>
    </row>
    <row r="249" spans="4:7" x14ac:dyDescent="0.2">
      <c r="D249" s="3"/>
      <c r="E249" s="40"/>
      <c r="F249" s="40"/>
      <c r="G249" s="3"/>
    </row>
    <row r="250" spans="4:7" x14ac:dyDescent="0.2">
      <c r="D250" s="3"/>
      <c r="E250" s="40"/>
      <c r="F250" s="40"/>
      <c r="G250" s="3"/>
    </row>
    <row r="251" spans="4:7" x14ac:dyDescent="0.2">
      <c r="D251" s="3"/>
      <c r="E251" s="40"/>
      <c r="F251" s="40"/>
      <c r="G251" s="3"/>
    </row>
    <row r="252" spans="4:7" x14ac:dyDescent="0.2">
      <c r="D252" s="3"/>
      <c r="E252" s="40"/>
      <c r="F252" s="40"/>
      <c r="G252" s="3"/>
    </row>
    <row r="253" spans="4:7" x14ac:dyDescent="0.2">
      <c r="D253" s="3"/>
      <c r="E253" s="40"/>
      <c r="F253" s="40"/>
      <c r="G253" s="3"/>
    </row>
    <row r="254" spans="4:7" x14ac:dyDescent="0.2">
      <c r="D254" s="3"/>
      <c r="E254" s="40"/>
      <c r="F254" s="40"/>
      <c r="G254" s="3"/>
    </row>
    <row r="255" spans="4:7" x14ac:dyDescent="0.2">
      <c r="D255" s="3"/>
      <c r="E255" s="40"/>
      <c r="F255" s="40"/>
      <c r="G255" s="3"/>
    </row>
    <row r="256" spans="4:7" x14ac:dyDescent="0.2">
      <c r="D256" s="3"/>
      <c r="E256" s="40"/>
      <c r="F256" s="40"/>
      <c r="G256" s="3"/>
    </row>
    <row r="257" spans="4:7" x14ac:dyDescent="0.2">
      <c r="D257" s="3"/>
      <c r="E257" s="40"/>
      <c r="F257" s="40"/>
      <c r="G257" s="3"/>
    </row>
    <row r="258" spans="4:7" x14ac:dyDescent="0.2">
      <c r="D258" s="3"/>
      <c r="E258" s="40"/>
      <c r="F258" s="40"/>
      <c r="G258" s="3"/>
    </row>
    <row r="259" spans="4:7" x14ac:dyDescent="0.2">
      <c r="D259" s="3"/>
      <c r="E259" s="40"/>
      <c r="F259" s="40"/>
      <c r="G259" s="3"/>
    </row>
    <row r="260" spans="4:7" x14ac:dyDescent="0.2">
      <c r="D260" s="3"/>
      <c r="E260" s="40"/>
      <c r="F260" s="40"/>
      <c r="G260" s="3"/>
    </row>
    <row r="261" spans="4:7" x14ac:dyDescent="0.2">
      <c r="D261" s="3"/>
      <c r="E261" s="40"/>
      <c r="F261" s="40"/>
      <c r="G261" s="3"/>
    </row>
    <row r="262" spans="4:7" x14ac:dyDescent="0.2">
      <c r="D262" s="3"/>
      <c r="E262" s="40"/>
      <c r="F262" s="40"/>
      <c r="G262" s="3"/>
    </row>
    <row r="263" spans="4:7" x14ac:dyDescent="0.2">
      <c r="D263" s="3"/>
      <c r="E263" s="40"/>
      <c r="F263" s="40"/>
      <c r="G263" s="3"/>
    </row>
    <row r="264" spans="4:7" x14ac:dyDescent="0.2">
      <c r="D264" s="3"/>
      <c r="E264" s="40"/>
      <c r="F264" s="40"/>
      <c r="G264" s="3"/>
    </row>
    <row r="265" spans="4:7" x14ac:dyDescent="0.2">
      <c r="D265" s="3"/>
      <c r="E265" s="40"/>
      <c r="F265" s="40"/>
      <c r="G265" s="3"/>
    </row>
    <row r="266" spans="4:7" x14ac:dyDescent="0.2">
      <c r="D266" s="3"/>
      <c r="E266" s="40"/>
      <c r="F266" s="40"/>
      <c r="G266" s="3"/>
    </row>
    <row r="267" spans="4:7" x14ac:dyDescent="0.2">
      <c r="D267" s="3"/>
      <c r="E267" s="40"/>
      <c r="F267" s="40"/>
      <c r="G267" s="3"/>
    </row>
    <row r="268" spans="4:7" x14ac:dyDescent="0.2">
      <c r="D268" s="3"/>
      <c r="E268" s="40"/>
      <c r="F268" s="40"/>
      <c r="G268" s="3"/>
    </row>
    <row r="269" spans="4:7" x14ac:dyDescent="0.2">
      <c r="D269" s="3"/>
      <c r="E269" s="40"/>
      <c r="F269" s="40"/>
      <c r="G269" s="3"/>
    </row>
    <row r="270" spans="4:7" x14ac:dyDescent="0.2">
      <c r="D270" s="3"/>
      <c r="E270" s="40"/>
      <c r="F270" s="40"/>
      <c r="G270" s="3"/>
    </row>
    <row r="271" spans="4:7" x14ac:dyDescent="0.2">
      <c r="D271" s="3"/>
      <c r="E271" s="40"/>
      <c r="F271" s="40"/>
      <c r="G271" s="3"/>
    </row>
    <row r="272" spans="4:7" x14ac:dyDescent="0.2">
      <c r="D272" s="3"/>
      <c r="E272" s="40"/>
      <c r="F272" s="40"/>
      <c r="G272" s="3"/>
    </row>
    <row r="273" spans="4:7" x14ac:dyDescent="0.2">
      <c r="D273" s="3"/>
      <c r="E273" s="40"/>
      <c r="F273" s="40"/>
      <c r="G273" s="3"/>
    </row>
    <row r="274" spans="4:7" x14ac:dyDescent="0.2">
      <c r="D274" s="3"/>
      <c r="E274" s="40"/>
      <c r="F274" s="40"/>
      <c r="G274" s="3"/>
    </row>
    <row r="275" spans="4:7" x14ac:dyDescent="0.2">
      <c r="D275" s="3"/>
      <c r="E275" s="40"/>
      <c r="F275" s="40"/>
      <c r="G275" s="3"/>
    </row>
    <row r="276" spans="4:7" x14ac:dyDescent="0.2">
      <c r="D276" s="3"/>
      <c r="E276" s="40"/>
      <c r="F276" s="40"/>
      <c r="G276" s="3"/>
    </row>
    <row r="277" spans="4:7" x14ac:dyDescent="0.2">
      <c r="D277" s="3"/>
      <c r="E277" s="40"/>
      <c r="F277" s="40"/>
      <c r="G277" s="3"/>
    </row>
    <row r="278" spans="4:7" x14ac:dyDescent="0.2">
      <c r="D278" s="3"/>
      <c r="E278" s="40"/>
      <c r="F278" s="40"/>
      <c r="G278" s="3"/>
    </row>
    <row r="279" spans="4:7" x14ac:dyDescent="0.2">
      <c r="D279" s="3"/>
      <c r="E279" s="40"/>
      <c r="F279" s="40"/>
      <c r="G279" s="3"/>
    </row>
    <row r="280" spans="4:7" x14ac:dyDescent="0.2">
      <c r="D280" s="3"/>
      <c r="E280" s="40"/>
      <c r="F280" s="40"/>
      <c r="G280" s="3"/>
    </row>
    <row r="281" spans="4:7" x14ac:dyDescent="0.2">
      <c r="D281" s="3"/>
      <c r="E281" s="40"/>
      <c r="F281" s="40"/>
      <c r="G281" s="3"/>
    </row>
    <row r="282" spans="4:7" x14ac:dyDescent="0.2">
      <c r="D282" s="3"/>
      <c r="E282" s="40"/>
      <c r="F282" s="40"/>
      <c r="G282" s="3"/>
    </row>
    <row r="283" spans="4:7" x14ac:dyDescent="0.2">
      <c r="D283" s="3"/>
      <c r="E283" s="40"/>
      <c r="F283" s="40"/>
      <c r="G283" s="3"/>
    </row>
    <row r="284" spans="4:7" x14ac:dyDescent="0.2">
      <c r="D284" s="3"/>
      <c r="E284" s="40"/>
      <c r="F284" s="40"/>
      <c r="G284" s="3"/>
    </row>
    <row r="285" spans="4:7" x14ac:dyDescent="0.2">
      <c r="D285" s="3"/>
      <c r="E285" s="40"/>
      <c r="F285" s="40"/>
      <c r="G285" s="3"/>
    </row>
    <row r="286" spans="4:7" x14ac:dyDescent="0.2">
      <c r="D286" s="3"/>
      <c r="E286" s="40"/>
      <c r="F286" s="40"/>
      <c r="G286" s="3"/>
    </row>
    <row r="287" spans="4:7" x14ac:dyDescent="0.2">
      <c r="D287" s="3"/>
      <c r="E287" s="40"/>
      <c r="F287" s="40"/>
      <c r="G287" s="3"/>
    </row>
    <row r="288" spans="4:7" x14ac:dyDescent="0.2">
      <c r="D288" s="3"/>
      <c r="E288" s="40"/>
      <c r="F288" s="40"/>
      <c r="G288" s="3"/>
    </row>
    <row r="289" spans="4:7" x14ac:dyDescent="0.2">
      <c r="D289" s="3"/>
      <c r="E289" s="40"/>
      <c r="F289" s="40"/>
      <c r="G289" s="3"/>
    </row>
    <row r="290" spans="4:7" x14ac:dyDescent="0.2">
      <c r="D290" s="3"/>
      <c r="E290" s="40"/>
      <c r="F290" s="40"/>
      <c r="G290" s="3"/>
    </row>
    <row r="291" spans="4:7" x14ac:dyDescent="0.2">
      <c r="D291" s="3"/>
      <c r="E291" s="40"/>
      <c r="F291" s="40"/>
      <c r="G291" s="3"/>
    </row>
    <row r="292" spans="4:7" x14ac:dyDescent="0.2">
      <c r="D292" s="3"/>
      <c r="E292" s="40"/>
      <c r="F292" s="40"/>
      <c r="G292" s="3"/>
    </row>
    <row r="293" spans="4:7" x14ac:dyDescent="0.2">
      <c r="D293" s="3"/>
      <c r="E293" s="40"/>
      <c r="F293" s="40"/>
      <c r="G293" s="3"/>
    </row>
    <row r="294" spans="4:7" x14ac:dyDescent="0.2">
      <c r="D294" s="3"/>
      <c r="E294" s="40"/>
      <c r="F294" s="40"/>
      <c r="G294" s="3"/>
    </row>
    <row r="295" spans="4:7" x14ac:dyDescent="0.2">
      <c r="D295" s="3"/>
      <c r="E295" s="40"/>
      <c r="F295" s="40"/>
      <c r="G295" s="3"/>
    </row>
    <row r="296" spans="4:7" x14ac:dyDescent="0.2">
      <c r="D296" s="3"/>
      <c r="E296" s="40"/>
      <c r="F296" s="40"/>
      <c r="G296" s="3"/>
    </row>
    <row r="297" spans="4:7" x14ac:dyDescent="0.2">
      <c r="D297" s="3"/>
      <c r="E297" s="40"/>
      <c r="F297" s="40"/>
      <c r="G297" s="3"/>
    </row>
    <row r="298" spans="4:7" x14ac:dyDescent="0.2">
      <c r="D298" s="3"/>
      <c r="E298" s="40"/>
      <c r="F298" s="40"/>
      <c r="G298" s="3"/>
    </row>
    <row r="299" spans="4:7" x14ac:dyDescent="0.2">
      <c r="D299" s="3"/>
      <c r="E299" s="40"/>
      <c r="F299" s="40"/>
      <c r="G299" s="3"/>
    </row>
    <row r="300" spans="4:7" x14ac:dyDescent="0.2">
      <c r="D300" s="3"/>
      <c r="E300" s="40"/>
      <c r="F300" s="40"/>
      <c r="G300" s="3"/>
    </row>
    <row r="301" spans="4:7" x14ac:dyDescent="0.2">
      <c r="D301" s="3"/>
      <c r="E301" s="40"/>
      <c r="F301" s="40"/>
      <c r="G301" s="3"/>
    </row>
    <row r="302" spans="4:7" x14ac:dyDescent="0.2">
      <c r="D302" s="3"/>
      <c r="E302" s="40"/>
      <c r="F302" s="40"/>
      <c r="G302" s="3"/>
    </row>
    <row r="303" spans="4:7" x14ac:dyDescent="0.2">
      <c r="D303" s="3"/>
      <c r="E303" s="40"/>
      <c r="F303" s="40"/>
      <c r="G303" s="3"/>
    </row>
    <row r="304" spans="4:7" x14ac:dyDescent="0.2">
      <c r="D304" s="3"/>
      <c r="E304" s="40"/>
      <c r="F304" s="40"/>
      <c r="G304" s="3"/>
    </row>
    <row r="305" spans="4:7" x14ac:dyDescent="0.2">
      <c r="D305" s="3"/>
      <c r="E305" s="40"/>
      <c r="F305" s="40"/>
      <c r="G305" s="3"/>
    </row>
    <row r="306" spans="4:7" x14ac:dyDescent="0.2">
      <c r="D306" s="3"/>
      <c r="E306" s="40"/>
      <c r="F306" s="40"/>
      <c r="G306" s="3"/>
    </row>
    <row r="307" spans="4:7" x14ac:dyDescent="0.2">
      <c r="D307" s="3"/>
      <c r="E307" s="40"/>
      <c r="F307" s="40"/>
      <c r="G307" s="3"/>
    </row>
    <row r="308" spans="4:7" x14ac:dyDescent="0.2">
      <c r="D308" s="3"/>
      <c r="E308" s="40"/>
      <c r="F308" s="40"/>
      <c r="G308" s="3"/>
    </row>
    <row r="309" spans="4:7" x14ac:dyDescent="0.2">
      <c r="D309" s="3"/>
      <c r="E309" s="40"/>
      <c r="F309" s="40"/>
      <c r="G309" s="3"/>
    </row>
    <row r="310" spans="4:7" x14ac:dyDescent="0.2">
      <c r="D310" s="3"/>
      <c r="E310" s="40"/>
      <c r="F310" s="40"/>
      <c r="G310" s="3"/>
    </row>
    <row r="311" spans="4:7" x14ac:dyDescent="0.2">
      <c r="D311" s="3"/>
      <c r="E311" s="40"/>
      <c r="F311" s="40"/>
      <c r="G311" s="3"/>
    </row>
    <row r="312" spans="4:7" x14ac:dyDescent="0.2">
      <c r="D312" s="3"/>
      <c r="E312" s="40"/>
      <c r="F312" s="40"/>
      <c r="G312" s="3"/>
    </row>
    <row r="313" spans="4:7" x14ac:dyDescent="0.2">
      <c r="D313" s="3"/>
      <c r="E313" s="40"/>
      <c r="F313" s="40"/>
      <c r="G313" s="3"/>
    </row>
    <row r="314" spans="4:7" x14ac:dyDescent="0.2">
      <c r="D314" s="3"/>
      <c r="E314" s="40"/>
      <c r="F314" s="40"/>
      <c r="G314" s="3"/>
    </row>
    <row r="315" spans="4:7" x14ac:dyDescent="0.2">
      <c r="D315" s="3"/>
      <c r="E315" s="40"/>
      <c r="F315" s="40"/>
      <c r="G315" s="3"/>
    </row>
    <row r="316" spans="4:7" x14ac:dyDescent="0.2">
      <c r="D316" s="3"/>
      <c r="E316" s="40"/>
      <c r="F316" s="40"/>
      <c r="G316" s="3"/>
    </row>
    <row r="317" spans="4:7" x14ac:dyDescent="0.2">
      <c r="D317" s="3"/>
      <c r="E317" s="40"/>
      <c r="F317" s="40"/>
      <c r="G317" s="3"/>
    </row>
    <row r="318" spans="4:7" x14ac:dyDescent="0.2">
      <c r="D318" s="3"/>
      <c r="E318" s="40"/>
      <c r="F318" s="40"/>
      <c r="G318" s="3"/>
    </row>
    <row r="319" spans="4:7" x14ac:dyDescent="0.2">
      <c r="D319" s="3"/>
      <c r="E319" s="40"/>
      <c r="F319" s="40"/>
      <c r="G319" s="3"/>
    </row>
    <row r="320" spans="4:7" x14ac:dyDescent="0.2">
      <c r="D320" s="3"/>
      <c r="E320" s="40"/>
      <c r="F320" s="40"/>
      <c r="G320" s="3"/>
    </row>
    <row r="321" spans="4:7" x14ac:dyDescent="0.2">
      <c r="D321" s="3"/>
      <c r="E321" s="40"/>
      <c r="F321" s="40"/>
      <c r="G321" s="3"/>
    </row>
    <row r="322" spans="4:7" x14ac:dyDescent="0.2">
      <c r="D322" s="3"/>
      <c r="E322" s="40"/>
      <c r="F322" s="40"/>
      <c r="G322" s="3"/>
    </row>
    <row r="323" spans="4:7" x14ac:dyDescent="0.2">
      <c r="D323" s="3"/>
      <c r="E323" s="40"/>
      <c r="F323" s="40"/>
      <c r="G323" s="3"/>
    </row>
    <row r="324" spans="4:7" x14ac:dyDescent="0.2">
      <c r="D324" s="3"/>
      <c r="E324" s="40"/>
      <c r="F324" s="40"/>
      <c r="G324" s="3"/>
    </row>
    <row r="325" spans="4:7" x14ac:dyDescent="0.2">
      <c r="D325" s="3"/>
      <c r="E325" s="40"/>
      <c r="F325" s="40"/>
      <c r="G325" s="3"/>
    </row>
    <row r="326" spans="4:7" x14ac:dyDescent="0.2">
      <c r="D326" s="3"/>
      <c r="E326" s="40"/>
      <c r="F326" s="40"/>
      <c r="G326" s="3"/>
    </row>
    <row r="327" spans="4:7" x14ac:dyDescent="0.2">
      <c r="D327" s="3"/>
      <c r="E327" s="40"/>
      <c r="F327" s="40"/>
      <c r="G327" s="3"/>
    </row>
    <row r="328" spans="4:7" x14ac:dyDescent="0.2">
      <c r="D328" s="3"/>
      <c r="E328" s="40"/>
      <c r="F328" s="40"/>
      <c r="G328" s="3"/>
    </row>
    <row r="329" spans="4:7" x14ac:dyDescent="0.2">
      <c r="D329" s="3"/>
      <c r="E329" s="40"/>
      <c r="F329" s="40"/>
      <c r="G329" s="3"/>
    </row>
    <row r="330" spans="4:7" x14ac:dyDescent="0.2">
      <c r="D330" s="3"/>
      <c r="E330" s="40"/>
      <c r="F330" s="40"/>
      <c r="G330" s="3"/>
    </row>
    <row r="331" spans="4:7" x14ac:dyDescent="0.2">
      <c r="D331" s="3"/>
      <c r="E331" s="40"/>
      <c r="F331" s="40"/>
      <c r="G331" s="3"/>
    </row>
    <row r="332" spans="4:7" x14ac:dyDescent="0.2">
      <c r="D332" s="3"/>
      <c r="E332" s="40"/>
      <c r="F332" s="40"/>
      <c r="G332" s="3"/>
    </row>
    <row r="333" spans="4:7" x14ac:dyDescent="0.2">
      <c r="D333" s="3"/>
      <c r="E333" s="40"/>
      <c r="F333" s="40"/>
      <c r="G333" s="3"/>
    </row>
    <row r="334" spans="4:7" x14ac:dyDescent="0.2">
      <c r="D334" s="3"/>
      <c r="E334" s="40"/>
      <c r="F334" s="40"/>
      <c r="G334" s="3"/>
    </row>
    <row r="335" spans="4:7" x14ac:dyDescent="0.2">
      <c r="D335" s="3"/>
      <c r="E335" s="40"/>
      <c r="F335" s="40"/>
      <c r="G335" s="3"/>
    </row>
    <row r="336" spans="4:7" x14ac:dyDescent="0.2">
      <c r="D336" s="3"/>
      <c r="E336" s="40"/>
      <c r="F336" s="40"/>
      <c r="G336" s="3"/>
    </row>
    <row r="337" spans="4:7" x14ac:dyDescent="0.2">
      <c r="D337" s="3"/>
      <c r="E337" s="40"/>
      <c r="F337" s="40"/>
      <c r="G337" s="3"/>
    </row>
    <row r="338" spans="4:7" x14ac:dyDescent="0.2">
      <c r="D338" s="3"/>
      <c r="E338" s="40"/>
      <c r="F338" s="40"/>
      <c r="G338" s="3"/>
    </row>
    <row r="339" spans="4:7" x14ac:dyDescent="0.2">
      <c r="D339" s="3"/>
      <c r="E339" s="40"/>
      <c r="F339" s="40"/>
      <c r="G339" s="3"/>
    </row>
    <row r="340" spans="4:7" x14ac:dyDescent="0.2">
      <c r="D340" s="3"/>
      <c r="E340" s="40"/>
      <c r="F340" s="40"/>
      <c r="G340" s="3"/>
    </row>
    <row r="341" spans="4:7" x14ac:dyDescent="0.2">
      <c r="D341" s="3"/>
      <c r="E341" s="40"/>
      <c r="F341" s="40"/>
      <c r="G341" s="3"/>
    </row>
    <row r="342" spans="4:7" x14ac:dyDescent="0.2">
      <c r="D342" s="3"/>
      <c r="E342" s="40"/>
      <c r="F342" s="40"/>
      <c r="G342" s="3"/>
    </row>
    <row r="343" spans="4:7" x14ac:dyDescent="0.2">
      <c r="D343" s="3"/>
      <c r="E343" s="40"/>
      <c r="F343" s="40"/>
      <c r="G343" s="3"/>
    </row>
    <row r="344" spans="4:7" x14ac:dyDescent="0.2">
      <c r="D344" s="3"/>
      <c r="E344" s="40"/>
      <c r="F344" s="40"/>
      <c r="G344" s="3"/>
    </row>
  </sheetData>
  <mergeCells count="7">
    <mergeCell ref="G3:G7"/>
    <mergeCell ref="A3:A7"/>
    <mergeCell ref="F3:F7"/>
    <mergeCell ref="B3:B7"/>
    <mergeCell ref="C3:C7"/>
    <mergeCell ref="D3:D7"/>
    <mergeCell ref="E3:E7"/>
  </mergeCells>
  <phoneticPr fontId="1" type="noConversion"/>
  <pageMargins left="0.7" right="0.7" top="0.75" bottom="0.75" header="0.3" footer="0.3"/>
  <pageSetup scale="6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CALC01</vt:lpstr>
      <vt:lpstr>CALC02</vt:lpstr>
      <vt:lpstr>SUMMARY01</vt:lpstr>
      <vt:lpstr>CALC01!Print_Area</vt:lpstr>
      <vt:lpstr>CALC02!Print_Area</vt:lpstr>
      <vt:lpstr>SUMMARY01!Print_Area</vt:lpstr>
      <vt:lpstr>CALC02!Print_Titles</vt:lpstr>
      <vt:lpstr>SUMMARY01!Print_Titles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jmiller8</dc:creator>
  <cp:keywords>PAVEMENT CALCS</cp:keywords>
  <cp:lastModifiedBy>Sadie Nicoara</cp:lastModifiedBy>
  <cp:lastPrinted>2025-01-03T13:06:21Z</cp:lastPrinted>
  <dcterms:created xsi:type="dcterms:W3CDTF">2004-11-29T18:07:26Z</dcterms:created>
  <dcterms:modified xsi:type="dcterms:W3CDTF">2025-08-01T13:35:17Z</dcterms:modified>
</cp:coreProperties>
</file>